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Workgroups\GAS\AGSC\Dept\1686\Reg Affairs\Rate Case\AGLC\Rate Cases\GRAM 2026\Supplementals\"/>
    </mc:Choice>
  </mc:AlternateContent>
  <xr:revisionPtr revIDLastSave="0" documentId="13_ncr:1_{8DDB4580-A770-4A5E-B154-E6DC6A754657}" xr6:coauthVersionLast="47" xr6:coauthVersionMax="47" xr10:uidLastSave="{00000000-0000-0000-0000-000000000000}"/>
  <bookViews>
    <workbookView xWindow="-103" yWindow="-103" windowWidth="29692" windowHeight="11829" tabRatio="893" xr2:uid="{00000000-000D-0000-FFFF-FFFF00000000}"/>
  </bookViews>
  <sheets>
    <sheet name="GRAM Input" sheetId="11" r:id="rId1"/>
    <sheet name="2022-2024 Avg Retirements" sheetId="4" r:id="rId2"/>
    <sheet name="2022-2024 AGL Actual Retments" sheetId="3" r:id="rId3"/>
    <sheet name="VNG Ret Projection by FERC Acc" sheetId="10" r:id="rId4"/>
    <sheet name="219  (2022 FERC Form)" sheetId="7" r:id="rId5"/>
    <sheet name="219  (2023 FERC Form)" sheetId="8" r:id="rId6"/>
    <sheet name="219 (2024 FERC Form)" sheetId="6" r:id="rId7"/>
  </sheets>
  <definedNames>
    <definedName name="\P">#REF!</definedName>
    <definedName name="\S">#REF!</definedName>
    <definedName name="__ACT99">#REF!</definedName>
    <definedName name="__agl1">#REF!</definedName>
    <definedName name="__agl2">#REF!</definedName>
    <definedName name="__agl3">#REF!</definedName>
    <definedName name="__Bal3" localSheetId="4">#REF!</definedName>
    <definedName name="__Bal3" localSheetId="5">#REF!</definedName>
    <definedName name="__Bal3">#REF!</definedName>
    <definedName name="__CGC66">#REF!</definedName>
    <definedName name="__ETG66">#REF!</definedName>
    <definedName name="__FCG66">#REF!</definedName>
    <definedName name="__je28">#REF!</definedName>
    <definedName name="__PSC1" localSheetId="4">#REF!</definedName>
    <definedName name="__PSC1" localSheetId="5">#REF!</definedName>
    <definedName name="__PSC1">#REF!</definedName>
    <definedName name="__RAC1">#REF!</definedName>
    <definedName name="__RAC2">#REF!</definedName>
    <definedName name="__RAC3">#REF!</definedName>
    <definedName name="__RAC4">#REF!</definedName>
    <definedName name="__RAC5">#REF!</definedName>
    <definedName name="__RET99">#REF!</definedName>
    <definedName name="__SUM25">#REF!</definedName>
    <definedName name="__SUM50">#REF!</definedName>
    <definedName name="__TV99">#REF!</definedName>
    <definedName name="__VNG66">#REF!</definedName>
    <definedName name="__WTR25">#REF!</definedName>
    <definedName name="__WTR50">#REF!</definedName>
    <definedName name="_1__123Graph_ACHART_1" localSheetId="4" hidden="1">#REF!</definedName>
    <definedName name="_1__123Graph_ACHART_1" localSheetId="5" hidden="1">#REF!</definedName>
    <definedName name="_1__123Graph_ACHART_1" hidden="1">#REF!</definedName>
    <definedName name="_10__123Graph_ACHART_6" localSheetId="4" hidden="1">#REF!</definedName>
    <definedName name="_10__123Graph_ACHART_6" localSheetId="5" hidden="1">#REF!</definedName>
    <definedName name="_10__123Graph_ACHART_6" hidden="1">#REF!</definedName>
    <definedName name="_1002">#REF!</definedName>
    <definedName name="_1006">#REF!</definedName>
    <definedName name="_1010">#REF!</definedName>
    <definedName name="_1016">#REF!</definedName>
    <definedName name="_1019">#REF!</definedName>
    <definedName name="_1029">#REF!</definedName>
    <definedName name="_1031">#REF!</definedName>
    <definedName name="_1033">#REF!</definedName>
    <definedName name="_1037">#REF!</definedName>
    <definedName name="_1050">#REF!</definedName>
    <definedName name="_1051">#REF!</definedName>
    <definedName name="_1054">#REF!</definedName>
    <definedName name="_1055">#REF!</definedName>
    <definedName name="_1062">#REF!</definedName>
    <definedName name="_1068">#REF!</definedName>
    <definedName name="_1072">#REF!</definedName>
    <definedName name="_1074">#REF!</definedName>
    <definedName name="_1078">#REF!</definedName>
    <definedName name="_1079">#REF!</definedName>
    <definedName name="_1097">#REF!</definedName>
    <definedName name="_1099">#REF!</definedName>
    <definedName name="_11__123Graph_BCHART_1" localSheetId="4" hidden="1">#REF!</definedName>
    <definedName name="_11__123Graph_BCHART_1" localSheetId="5" hidden="1">#REF!</definedName>
    <definedName name="_11__123Graph_BCHART_1" hidden="1">#REF!</definedName>
    <definedName name="_1100">#REF!</definedName>
    <definedName name="_1103">#REF!</definedName>
    <definedName name="_1112">#REF!</definedName>
    <definedName name="_1115">#REF!</definedName>
    <definedName name="_1116">#REF!</definedName>
    <definedName name="_1120">#REF!</definedName>
    <definedName name="_1123">#REF!</definedName>
    <definedName name="_1134">#REF!</definedName>
    <definedName name="_1138">#REF!</definedName>
    <definedName name="_1143">#REF!</definedName>
    <definedName name="_1145">#REF!</definedName>
    <definedName name="_1151">#REF!</definedName>
    <definedName name="_1153">#REF!</definedName>
    <definedName name="_1160">#REF!</definedName>
    <definedName name="_1169">#REF!</definedName>
    <definedName name="_1178">#REF!</definedName>
    <definedName name="_1180">#REF!</definedName>
    <definedName name="_1184">#REF!</definedName>
    <definedName name="_1186">#REF!</definedName>
    <definedName name="_1190">#REF!</definedName>
    <definedName name="_1193">#REF!</definedName>
    <definedName name="_12__123Graph_BCHART_111" localSheetId="4" hidden="1">#REF!</definedName>
    <definedName name="_12__123Graph_BCHART_111" localSheetId="5" hidden="1">#REF!</definedName>
    <definedName name="_12__123Graph_BCHART_111" hidden="1">#REF!</definedName>
    <definedName name="_12_Months_Ended_December_2000">#REF!</definedName>
    <definedName name="_1201">#REF!</definedName>
    <definedName name="_1204">#REF!</definedName>
    <definedName name="_1213">#REF!</definedName>
    <definedName name="_1219">#REF!</definedName>
    <definedName name="_1221">#REF!</definedName>
    <definedName name="_1224">#REF!</definedName>
    <definedName name="_1236">#REF!</definedName>
    <definedName name="_1239">#REF!</definedName>
    <definedName name="_1241">#REF!</definedName>
    <definedName name="_1243">#REF!</definedName>
    <definedName name="_125">#REF!</definedName>
    <definedName name="_1256">#REF!</definedName>
    <definedName name="_1258">#REF!</definedName>
    <definedName name="_1266">#REF!</definedName>
    <definedName name="_1274">#REF!</definedName>
    <definedName name="_1288">#REF!</definedName>
    <definedName name="_1299">#REF!</definedName>
    <definedName name="_13">#REF!</definedName>
    <definedName name="_13__123Graph_BCHART_112" localSheetId="4" hidden="1">#REF!</definedName>
    <definedName name="_13__123Graph_BCHART_112" localSheetId="5" hidden="1">#REF!</definedName>
    <definedName name="_13__123Graph_BCHART_112" hidden="1">#REF!</definedName>
    <definedName name="_1305">#REF!</definedName>
    <definedName name="_1311">#REF!</definedName>
    <definedName name="_1322">#REF!</definedName>
    <definedName name="_1333">#REF!</definedName>
    <definedName name="_1340">#REF!</definedName>
    <definedName name="_1344">#REF!</definedName>
    <definedName name="_1355">#REF!</definedName>
    <definedName name="_1356">#REF!</definedName>
    <definedName name="_1366">#REF!</definedName>
    <definedName name="_138">#REF!</definedName>
    <definedName name="_1386">#REF!</definedName>
    <definedName name="_1389">#REF!</definedName>
    <definedName name="_1397">#REF!</definedName>
    <definedName name="_14__123Graph_BCHART_2" localSheetId="4" hidden="1">#REF!</definedName>
    <definedName name="_14__123Graph_BCHART_2" localSheetId="5" hidden="1">#REF!</definedName>
    <definedName name="_14__123Graph_BCHART_2" hidden="1">#REF!</definedName>
    <definedName name="_1403">#REF!</definedName>
    <definedName name="_1411">#REF!</definedName>
    <definedName name="_1419">#REF!</definedName>
    <definedName name="_1421">#REF!</definedName>
    <definedName name="_1434">#REF!</definedName>
    <definedName name="_1442">#REF!</definedName>
    <definedName name="_1452">#REF!</definedName>
    <definedName name="_1456">#REF!</definedName>
    <definedName name="_1464">#REF!</definedName>
    <definedName name="_1469">#REF!</definedName>
    <definedName name="_147">#REF!</definedName>
    <definedName name="_1487">#REF!</definedName>
    <definedName name="_15__123Graph_BCHART_26" localSheetId="4" hidden="1">#REF!</definedName>
    <definedName name="_15__123Graph_BCHART_26" localSheetId="5" hidden="1">#REF!</definedName>
    <definedName name="_15__123Graph_BCHART_26" hidden="1">#REF!</definedName>
    <definedName name="_1501">#REF!</definedName>
    <definedName name="_1504">#REF!</definedName>
    <definedName name="_1509">#REF!</definedName>
    <definedName name="_152">#REF!</definedName>
    <definedName name="_1522">#REF!</definedName>
    <definedName name="_1524">#REF!</definedName>
    <definedName name="_1532">#REF!</definedName>
    <definedName name="_1539">#REF!</definedName>
    <definedName name="_154">#REF!</definedName>
    <definedName name="_1546">#REF!</definedName>
    <definedName name="_1557">#REF!</definedName>
    <definedName name="_1569">#REF!</definedName>
    <definedName name="_1573">#REF!</definedName>
    <definedName name="_1574">#REF!</definedName>
    <definedName name="_1592">#REF!</definedName>
    <definedName name="_1595">#REF!</definedName>
    <definedName name="_16__123Graph_BCHART_29" localSheetId="4" hidden="1">#REF!</definedName>
    <definedName name="_16__123Graph_BCHART_29" localSheetId="5" hidden="1">#REF!</definedName>
    <definedName name="_16__123Graph_BCHART_29" hidden="1">#REF!</definedName>
    <definedName name="_1609">#REF!</definedName>
    <definedName name="_1614">#REF!</definedName>
    <definedName name="_1618">#REF!</definedName>
    <definedName name="_1627">#REF!</definedName>
    <definedName name="_1638">#REF!</definedName>
    <definedName name="_1644">#REF!</definedName>
    <definedName name="_1655">#REF!</definedName>
    <definedName name="_1662">#REF!</definedName>
    <definedName name="_167">#REF!</definedName>
    <definedName name="_1677">#REF!</definedName>
    <definedName name="_1679">#REF!</definedName>
    <definedName name="_1693">#REF!</definedName>
    <definedName name="_17__123Graph_BCHART_3" localSheetId="4" hidden="1">#REF!</definedName>
    <definedName name="_17__123Graph_BCHART_3" localSheetId="5" hidden="1">#REF!</definedName>
    <definedName name="_17__123Graph_BCHART_3" hidden="1">#REF!</definedName>
    <definedName name="_170">#REF!</definedName>
    <definedName name="_1700">#REF!</definedName>
    <definedName name="_1701">#REF!</definedName>
    <definedName name="_1710">#REF!</definedName>
    <definedName name="_1722">#REF!</definedName>
    <definedName name="_1724">#REF!</definedName>
    <definedName name="_1728">#REF!</definedName>
    <definedName name="_1745">#REF!</definedName>
    <definedName name="_1746">#REF!</definedName>
    <definedName name="_1763">#REF!</definedName>
    <definedName name="_1767">#REF!</definedName>
    <definedName name="_1769">#REF!</definedName>
    <definedName name="_1780">#REF!</definedName>
    <definedName name="_1790">#REF!</definedName>
    <definedName name="_1791">#REF!</definedName>
    <definedName name="_1798">#REF!</definedName>
    <definedName name="_18__123Graph_BCHART_6" localSheetId="4" hidden="1">#REF!</definedName>
    <definedName name="_18__123Graph_BCHART_6" localSheetId="5" hidden="1">#REF!</definedName>
    <definedName name="_18__123Graph_BCHART_6" hidden="1">#REF!</definedName>
    <definedName name="_1810">#REF!</definedName>
    <definedName name="_1815">#REF!</definedName>
    <definedName name="_1833">#REF!</definedName>
    <definedName name="_1836">#REF!</definedName>
    <definedName name="_1850">#REF!</definedName>
    <definedName name="_1851">#REF!</definedName>
    <definedName name="_1859">#REF!</definedName>
    <definedName name="_1868">#REF!</definedName>
    <definedName name="_1881">#REF!</definedName>
    <definedName name="_1896">#REF!</definedName>
    <definedName name="_1899">#REF!</definedName>
    <definedName name="_19__123Graph_CCHART_1" localSheetId="4" hidden="1">#REF!</definedName>
    <definedName name="_19__123Graph_CCHART_1" localSheetId="5" hidden="1">#REF!</definedName>
    <definedName name="_19__123Graph_CCHART_1" hidden="1">#REF!</definedName>
    <definedName name="_190">#REF!</definedName>
    <definedName name="_1904">#REF!</definedName>
    <definedName name="_1916">#REF!</definedName>
    <definedName name="_1918">#REF!</definedName>
    <definedName name="_192">#REF!</definedName>
    <definedName name="_1934">#REF!</definedName>
    <definedName name="_1945">#REF!</definedName>
    <definedName name="_1949">#REF!</definedName>
    <definedName name="_1967">#REF!</definedName>
    <definedName name="_198">#REF!</definedName>
    <definedName name="_1980">#REF!</definedName>
    <definedName name="_1990">#REF!</definedName>
    <definedName name="_1993" localSheetId="4">#REF!</definedName>
    <definedName name="_1993" localSheetId="5">#REF!</definedName>
    <definedName name="_1993">#REF!</definedName>
    <definedName name="_1997">#REF!</definedName>
    <definedName name="_2__123Graph_ACHART_111" localSheetId="4" hidden="1">#REF!</definedName>
    <definedName name="_2__123Graph_ACHART_111" localSheetId="5" hidden="1">#REF!</definedName>
    <definedName name="_2__123Graph_ACHART_111" hidden="1">#REF!</definedName>
    <definedName name="_2_2Q97">#REF!</definedName>
    <definedName name="_20__123Graph_CCHART_111" localSheetId="4" hidden="1">#REF!</definedName>
    <definedName name="_20__123Graph_CCHART_111" localSheetId="5" hidden="1">#REF!</definedName>
    <definedName name="_20__123Graph_CCHART_111" hidden="1">#REF!</definedName>
    <definedName name="_2001_09_30">#REF!</definedName>
    <definedName name="_2002_03_31">#REF!</definedName>
    <definedName name="_2012">#REF!</definedName>
    <definedName name="_2015">#REF!</definedName>
    <definedName name="_2032">#REF!</definedName>
    <definedName name="_2035">#REF!</definedName>
    <definedName name="_2050">#REF!</definedName>
    <definedName name="_2067">#REF!</definedName>
    <definedName name="_2080">#REF!</definedName>
    <definedName name="_2085">#REF!</definedName>
    <definedName name="_21__123Graph_CCHART_112" localSheetId="4" hidden="1">#REF!</definedName>
    <definedName name="_21__123Graph_CCHART_112" localSheetId="5" hidden="1">#REF!</definedName>
    <definedName name="_21__123Graph_CCHART_112" hidden="1">#REF!</definedName>
    <definedName name="_2102">#REF!</definedName>
    <definedName name="_2120">#REF!</definedName>
    <definedName name="_2125">#REF!</definedName>
    <definedName name="_2137">#REF!</definedName>
    <definedName name="_2147">#REF!</definedName>
    <definedName name="_215">#REF!</definedName>
    <definedName name="_2155">#REF!</definedName>
    <definedName name="_2170">#REF!</definedName>
    <definedName name="_2172">#REF!</definedName>
    <definedName name="_2190">#REF!</definedName>
    <definedName name="_22__123Graph_CCHART_2" localSheetId="4" hidden="1">#REF!</definedName>
    <definedName name="_22__123Graph_CCHART_2" localSheetId="5" hidden="1">#REF!</definedName>
    <definedName name="_22__123Graph_CCHART_2" hidden="1">#REF!</definedName>
    <definedName name="_2207">#REF!</definedName>
    <definedName name="_2211">#REF!</definedName>
    <definedName name="_2225">#REF!</definedName>
    <definedName name="_2233">#REF!</definedName>
    <definedName name="_2256">#REF!</definedName>
    <definedName name="_2273">#REF!</definedName>
    <definedName name="_2276">#REF!</definedName>
    <definedName name="_2291">#REF!</definedName>
    <definedName name="_23__123Graph_CCHART_26" localSheetId="4" hidden="1">#REF!</definedName>
    <definedName name="_23__123Graph_CCHART_26" localSheetId="5" hidden="1">#REF!</definedName>
    <definedName name="_23__123Graph_CCHART_26" hidden="1">#REF!</definedName>
    <definedName name="_231">#REF!</definedName>
    <definedName name="_2317">#REF!</definedName>
    <definedName name="_2322">#REF!</definedName>
    <definedName name="_233">#REF!</definedName>
    <definedName name="_2339">#REF!</definedName>
    <definedName name="_2357">#REF!</definedName>
    <definedName name="_2362">#REF!</definedName>
    <definedName name="_237">#REF!</definedName>
    <definedName name="_2374">#REF!</definedName>
    <definedName name="_2382">#REF!</definedName>
    <definedName name="_2392">#REF!</definedName>
    <definedName name="_24__123Graph_CCHART_3" localSheetId="4" hidden="1">#REF!</definedName>
    <definedName name="_24__123Graph_CCHART_3" localSheetId="5" hidden="1">#REF!</definedName>
    <definedName name="_24__123Graph_CCHART_3" hidden="1">#REF!</definedName>
    <definedName name="_2409">#REF!</definedName>
    <definedName name="_2423">#REF!</definedName>
    <definedName name="_2427">#REF!</definedName>
    <definedName name="_2444">#REF!</definedName>
    <definedName name="_2445">#REF!</definedName>
    <definedName name="_2462">#REF!</definedName>
    <definedName name="_2468">#REF!</definedName>
    <definedName name="_2479">#REF!</definedName>
    <definedName name="_248">#REF!</definedName>
    <definedName name="_2488">#REF!</definedName>
    <definedName name="_2497">#REF!</definedName>
    <definedName name="_25__123Graph_CCHART_30" localSheetId="4" hidden="1">#REF!</definedName>
    <definedName name="_25__123Graph_CCHART_30" localSheetId="5" hidden="1">#REF!</definedName>
    <definedName name="_25__123Graph_CCHART_30" hidden="1">#REF!</definedName>
    <definedName name="_250">#REF!</definedName>
    <definedName name="_2528">#REF!</definedName>
    <definedName name="_2529">#REF!</definedName>
    <definedName name="_253">#REF!</definedName>
    <definedName name="_2545">#REF!</definedName>
    <definedName name="_2551">#REF!</definedName>
    <definedName name="_2574">#REF!</definedName>
    <definedName name="_2594">#REF!</definedName>
    <definedName name="_26__123Graph_DCHART_1" localSheetId="4" hidden="1">#REF!</definedName>
    <definedName name="_26__123Graph_DCHART_1" localSheetId="5" hidden="1">#REF!</definedName>
    <definedName name="_26__123Graph_DCHART_1" hidden="1">#REF!</definedName>
    <definedName name="_260">#REF!</definedName>
    <definedName name="_2635">#REF!</definedName>
    <definedName name="_2657">#REF!</definedName>
    <definedName name="_268">#REF!</definedName>
    <definedName name="_27__123Graph_DCHART_112" localSheetId="4" hidden="1">#REF!</definedName>
    <definedName name="_27__123Graph_DCHART_112" localSheetId="5" hidden="1">#REF!</definedName>
    <definedName name="_27__123Graph_DCHART_112" hidden="1">#REF!</definedName>
    <definedName name="_276">#REF!</definedName>
    <definedName name="_277000">#REF!</definedName>
    <definedName name="_277050">#REF!</definedName>
    <definedName name="_277060">#REF!</definedName>
    <definedName name="_277100">#REF!</definedName>
    <definedName name="_277150">#REF!</definedName>
    <definedName name="_277200">#REF!</definedName>
    <definedName name="_277300">#REF!</definedName>
    <definedName name="_277310">#REF!</definedName>
    <definedName name="_277320">#REF!</definedName>
    <definedName name="_277400">#REF!</definedName>
    <definedName name="_277500">#REF!</definedName>
    <definedName name="_279">#REF!</definedName>
    <definedName name="_28__123Graph_DCHART_2" localSheetId="4" hidden="1">#REF!</definedName>
    <definedName name="_28__123Graph_DCHART_2" localSheetId="5" hidden="1">#REF!</definedName>
    <definedName name="_28__123Graph_DCHART_2" hidden="1">#REF!</definedName>
    <definedName name="_282">#REF!</definedName>
    <definedName name="_285">#REF!</definedName>
    <definedName name="_29__123Graph_DCHART_3" localSheetId="4" hidden="1">#REF!</definedName>
    <definedName name="_29__123Graph_DCHART_3" localSheetId="5" hidden="1">#REF!</definedName>
    <definedName name="_29__123Graph_DCHART_3" hidden="1">#REF!</definedName>
    <definedName name="_295">#REF!</definedName>
    <definedName name="_296">#REF!</definedName>
    <definedName name="_299">#REF!</definedName>
    <definedName name="_2B">#REF!</definedName>
    <definedName name="_2Q97">#REF!</definedName>
    <definedName name="_3__123Graph_ACHART_112" localSheetId="4" hidden="1">#REF!</definedName>
    <definedName name="_3__123Graph_ACHART_112" localSheetId="5" hidden="1">#REF!</definedName>
    <definedName name="_3__123Graph_ACHART_112" hidden="1">#REF!</definedName>
    <definedName name="_3_94INVENTORY">#REF!</definedName>
    <definedName name="_30__123Graph_ECHART_1" localSheetId="4" hidden="1">#REF!</definedName>
    <definedName name="_30__123Graph_ECHART_1" localSheetId="5" hidden="1">#REF!</definedName>
    <definedName name="_30__123Graph_ECHART_1" hidden="1">#REF!</definedName>
    <definedName name="_301">#REF!</definedName>
    <definedName name="_303">#REF!</definedName>
    <definedName name="_305">#REF!</definedName>
    <definedName name="_31__123Graph_ECHART_2" localSheetId="4" hidden="1">#REF!</definedName>
    <definedName name="_31__123Graph_ECHART_2" localSheetId="5" hidden="1">#REF!</definedName>
    <definedName name="_31__123Graph_ECHART_2" hidden="1">#REF!</definedName>
    <definedName name="_314">#REF!</definedName>
    <definedName name="_316">#REF!</definedName>
    <definedName name="_32__123Graph_XCHART_112" localSheetId="4" hidden="1">#REF!</definedName>
    <definedName name="_32__123Graph_XCHART_112" localSheetId="5" hidden="1">#REF!</definedName>
    <definedName name="_32__123Graph_XCHART_112" hidden="1">#REF!</definedName>
    <definedName name="_320">#REF!</definedName>
    <definedName name="_323">#REF!</definedName>
    <definedName name="_327">#REF!</definedName>
    <definedName name="_329">#REF!</definedName>
    <definedName name="_33__123Graph_XCHART_2" localSheetId="4" hidden="1">#REF!</definedName>
    <definedName name="_33__123Graph_XCHART_2" localSheetId="5" hidden="1">#REF!</definedName>
    <definedName name="_33__123Graph_XCHART_2" hidden="1">#REF!</definedName>
    <definedName name="_334">#REF!</definedName>
    <definedName name="_337">#REF!</definedName>
    <definedName name="_338">#REF!</definedName>
    <definedName name="_34__123Graph_XCHART_30" localSheetId="4" hidden="1">#REF!</definedName>
    <definedName name="_34__123Graph_XCHART_30" localSheetId="5" hidden="1">#REF!</definedName>
    <definedName name="_34__123Graph_XCHART_30" hidden="1">#REF!</definedName>
    <definedName name="_346">#REF!</definedName>
    <definedName name="_349">#REF!</definedName>
    <definedName name="_35__123Graph_XCHART_4" localSheetId="4" hidden="1">#REF!</definedName>
    <definedName name="_35__123Graph_XCHART_4" localSheetId="5" hidden="1">#REF!</definedName>
    <definedName name="_35__123Graph_XCHART_4" hidden="1">#REF!</definedName>
    <definedName name="_350">#REF!</definedName>
    <definedName name="_355">#REF!</definedName>
    <definedName name="_359">#REF!</definedName>
    <definedName name="_36__123Graph_XCHART_5" localSheetId="4" hidden="1">#REF!</definedName>
    <definedName name="_36__123Graph_XCHART_5" localSheetId="5" hidden="1">#REF!</definedName>
    <definedName name="_36__123Graph_XCHART_5" hidden="1">#REF!</definedName>
    <definedName name="_360">#REF!</definedName>
    <definedName name="_368">#REF!</definedName>
    <definedName name="_37__123Graph_XCHART_6" localSheetId="4" hidden="1">#REF!</definedName>
    <definedName name="_37__123Graph_XCHART_6" localSheetId="5" hidden="1">#REF!</definedName>
    <definedName name="_37__123Graph_XCHART_6" hidden="1">#REF!</definedName>
    <definedName name="_372">#REF!</definedName>
    <definedName name="_373">#REF!</definedName>
    <definedName name="_377">#REF!</definedName>
    <definedName name="_380">#REF!</definedName>
    <definedName name="_382">#REF!</definedName>
    <definedName name="_390">#REF!</definedName>
    <definedName name="_391">#REF!</definedName>
    <definedName name="_395">#REF!</definedName>
    <definedName name="_397">#REF!</definedName>
    <definedName name="_4">#REF!</definedName>
    <definedName name="_4__123Graph_ACHART_26" localSheetId="4" hidden="1">#REF!</definedName>
    <definedName name="_4__123Graph_ACHART_26" localSheetId="5" hidden="1">#REF!</definedName>
    <definedName name="_4__123Graph_ACHART_26" hidden="1">#REF!</definedName>
    <definedName name="_4_94MCF_VOLUMES">#REF!</definedName>
    <definedName name="_400100">#REF!</definedName>
    <definedName name="_400103">#REF!</definedName>
    <definedName name="_400200">#REF!</definedName>
    <definedName name="_400203">#REF!</definedName>
    <definedName name="_402">#REF!</definedName>
    <definedName name="_402100">#REF!</definedName>
    <definedName name="_402200">#REF!</definedName>
    <definedName name="_404100">#REF!</definedName>
    <definedName name="_404200">#REF!</definedName>
    <definedName name="_407050">#REF!</definedName>
    <definedName name="_407051">#REF!</definedName>
    <definedName name="_407090">#REF!</definedName>
    <definedName name="_407100">#REF!</definedName>
    <definedName name="_407102">#REF!</definedName>
    <definedName name="_407103">#REF!</definedName>
    <definedName name="_407105">#REF!</definedName>
    <definedName name="_407110">#REF!</definedName>
    <definedName name="_407120">#REF!</definedName>
    <definedName name="_407125">#REF!</definedName>
    <definedName name="_407140">#REF!</definedName>
    <definedName name="_407142">#REF!</definedName>
    <definedName name="_407144">#REF!</definedName>
    <definedName name="_407162">#REF!</definedName>
    <definedName name="_407163">#REF!</definedName>
    <definedName name="_407164">#REF!</definedName>
    <definedName name="_407165">#REF!</definedName>
    <definedName name="_407166">#REF!</definedName>
    <definedName name="_407167">#REF!</definedName>
    <definedName name="_407168">#REF!</definedName>
    <definedName name="_407169">#REF!</definedName>
    <definedName name="_407170">#REF!</definedName>
    <definedName name="_407171">#REF!</definedName>
    <definedName name="_407172">#REF!</definedName>
    <definedName name="_407173">#REF!</definedName>
    <definedName name="_407200">#REF!</definedName>
    <definedName name="_407300">#REF!</definedName>
    <definedName name="_407350">#REF!</definedName>
    <definedName name="_407500">#REF!</definedName>
    <definedName name="_408">#REF!</definedName>
    <definedName name="_410">#REF!</definedName>
    <definedName name="_410100">#REF!</definedName>
    <definedName name="_410101">#REF!</definedName>
    <definedName name="_413">#REF!</definedName>
    <definedName name="_415">#REF!</definedName>
    <definedName name="_417">#REF!</definedName>
    <definedName name="_424000">#REF!</definedName>
    <definedName name="_425">#REF!</definedName>
    <definedName name="_425000">#REF!</definedName>
    <definedName name="_426000">#REF!</definedName>
    <definedName name="_427100">#REF!</definedName>
    <definedName name="_427101">#REF!</definedName>
    <definedName name="_427111">#REF!</definedName>
    <definedName name="_427200">#REF!</definedName>
    <definedName name="_427400">#REF!</definedName>
    <definedName name="_427500">#REF!</definedName>
    <definedName name="_427510">#REF!</definedName>
    <definedName name="_427520">#REF!</definedName>
    <definedName name="_427530">#REF!</definedName>
    <definedName name="_430100">#REF!</definedName>
    <definedName name="_430101">#REF!</definedName>
    <definedName name="_430200">#REF!</definedName>
    <definedName name="_430201">#REF!</definedName>
    <definedName name="_430300">#REF!</definedName>
    <definedName name="_430301">#REF!</definedName>
    <definedName name="_430401">#REF!</definedName>
    <definedName name="_431200">#REF!</definedName>
    <definedName name="_432">#REF!</definedName>
    <definedName name="_436">#REF!</definedName>
    <definedName name="_439">#REF!</definedName>
    <definedName name="_440">#REF!</definedName>
    <definedName name="_440700">#REF!</definedName>
    <definedName name="_441">#REF!</definedName>
    <definedName name="_443">#REF!</definedName>
    <definedName name="_445005">#REF!</definedName>
    <definedName name="_445010">#REF!</definedName>
    <definedName name="_446200">#REF!</definedName>
    <definedName name="_446300">#REF!</definedName>
    <definedName name="_448030">#REF!</definedName>
    <definedName name="_448035">#REF!</definedName>
    <definedName name="_448090">#REF!</definedName>
    <definedName name="_448092">#REF!</definedName>
    <definedName name="_448093">#REF!</definedName>
    <definedName name="_448200">#REF!</definedName>
    <definedName name="_448410">#REF!</definedName>
    <definedName name="_448415">#REF!</definedName>
    <definedName name="_448500">#REF!</definedName>
    <definedName name="_449100">#REF!</definedName>
    <definedName name="_449360">#REF!</definedName>
    <definedName name="_449500">#REF!</definedName>
    <definedName name="_449510">#REF!</definedName>
    <definedName name="_449540">#REF!</definedName>
    <definedName name="_449700">#REF!</definedName>
    <definedName name="_45">#REF!</definedName>
    <definedName name="_450">#REF!</definedName>
    <definedName name="_450100">#REF!</definedName>
    <definedName name="_450200">#REF!</definedName>
    <definedName name="_450300">#REF!</definedName>
    <definedName name="_456">#REF!</definedName>
    <definedName name="_460">#REF!</definedName>
    <definedName name="_461300">#REF!</definedName>
    <definedName name="_463300">#REF!</definedName>
    <definedName name="_463500">#REF!</definedName>
    <definedName name="_465">#REF!</definedName>
    <definedName name="_467200">#REF!</definedName>
    <definedName name="_468100">#REF!</definedName>
    <definedName name="_468101">#REF!</definedName>
    <definedName name="_470100">#REF!</definedName>
    <definedName name="_474">#REF!</definedName>
    <definedName name="_476">#REF!</definedName>
    <definedName name="_477">#REF!</definedName>
    <definedName name="_478">#REF!</definedName>
    <definedName name="_485">#REF!</definedName>
    <definedName name="_488">#REF!</definedName>
    <definedName name="_491">#REF!</definedName>
    <definedName name="_495">#REF!</definedName>
    <definedName name="_496">#REF!</definedName>
    <definedName name="_499">#REF!</definedName>
    <definedName name="_5__123Graph_ACHART_29" localSheetId="4" hidden="1">#REF!</definedName>
    <definedName name="_5__123Graph_ACHART_29" localSheetId="5" hidden="1">#REF!</definedName>
    <definedName name="_5__123Graph_ACHART_29" hidden="1">#REF!</definedName>
    <definedName name="_5_95MCF_VOLUMES">#REF!</definedName>
    <definedName name="_505">#REF!</definedName>
    <definedName name="_507">#REF!</definedName>
    <definedName name="_513">#REF!</definedName>
    <definedName name="_522">#REF!</definedName>
    <definedName name="_530">#REF!</definedName>
    <definedName name="_531">#REF!</definedName>
    <definedName name="_540">#REF!</definedName>
    <definedName name="_542">#REF!</definedName>
    <definedName name="_544">#REF!</definedName>
    <definedName name="_548">#REF!</definedName>
    <definedName name="_557">#REF!</definedName>
    <definedName name="_561">#REF!</definedName>
    <definedName name="_566">#REF!</definedName>
    <definedName name="_571">#REF!</definedName>
    <definedName name="_575">#REF!</definedName>
    <definedName name="_577">#REF!</definedName>
    <definedName name="_579">#REF!</definedName>
    <definedName name="_583">#REF!</definedName>
    <definedName name="_592">#REF!</definedName>
    <definedName name="_593">#REF!</definedName>
    <definedName name="_594">#REF!</definedName>
    <definedName name="_596">#REF!</definedName>
    <definedName name="_597">#REF!</definedName>
    <definedName name="_6__123Graph_ACHART_3" localSheetId="4" hidden="1">#REF!</definedName>
    <definedName name="_6__123Graph_ACHART_3" localSheetId="5" hidden="1">#REF!</definedName>
    <definedName name="_6__123Graph_ACHART_3" hidden="1">#REF!</definedName>
    <definedName name="_6_96MCF_VOLUMES">#REF!</definedName>
    <definedName name="_600001">#REF!</definedName>
    <definedName name="_600002">#REF!</definedName>
    <definedName name="_600006">#REF!</definedName>
    <definedName name="_600007">#REF!</definedName>
    <definedName name="_600008">#REF!</definedName>
    <definedName name="_600009">#REF!</definedName>
    <definedName name="_600010">#REF!</definedName>
    <definedName name="_600011">#REF!</definedName>
    <definedName name="_600020">#REF!</definedName>
    <definedName name="_600021">#REF!</definedName>
    <definedName name="_600022">#REF!</definedName>
    <definedName name="_600023">#REF!</definedName>
    <definedName name="_600024">#REF!</definedName>
    <definedName name="_600025">#REF!</definedName>
    <definedName name="_600026">#REF!</definedName>
    <definedName name="_600027">#REF!</definedName>
    <definedName name="_600028">#REF!</definedName>
    <definedName name="_600029">#REF!</definedName>
    <definedName name="_600030">#REF!</definedName>
    <definedName name="_600031">#REF!</definedName>
    <definedName name="_600032">#REF!</definedName>
    <definedName name="_600033">#REF!</definedName>
    <definedName name="_600034">#REF!</definedName>
    <definedName name="_600035">#REF!</definedName>
    <definedName name="_600036">#REF!</definedName>
    <definedName name="_600037">#REF!</definedName>
    <definedName name="_600038">#REF!</definedName>
    <definedName name="_600039">#REF!</definedName>
    <definedName name="_600040">#REF!</definedName>
    <definedName name="_600041">#REF!</definedName>
    <definedName name="_600042">#REF!</definedName>
    <definedName name="_600043">#REF!</definedName>
    <definedName name="_600044">#REF!</definedName>
    <definedName name="_600045">#REF!</definedName>
    <definedName name="_600046">#REF!</definedName>
    <definedName name="_600047">#REF!</definedName>
    <definedName name="_600048">#REF!</definedName>
    <definedName name="_600049">#REF!</definedName>
    <definedName name="_600050">#REF!</definedName>
    <definedName name="_600051">#REF!</definedName>
    <definedName name="_600060">#REF!</definedName>
    <definedName name="_600061">#REF!</definedName>
    <definedName name="_600062">#REF!</definedName>
    <definedName name="_600063">#REF!</definedName>
    <definedName name="_600064">#REF!</definedName>
    <definedName name="_600066">#REF!</definedName>
    <definedName name="_600067">#REF!</definedName>
    <definedName name="_600069">#REF!</definedName>
    <definedName name="_600070">#REF!</definedName>
    <definedName name="_600071">#REF!</definedName>
    <definedName name="_600072">#REF!</definedName>
    <definedName name="_600073">#REF!</definedName>
    <definedName name="_600074">#REF!</definedName>
    <definedName name="_600075">#REF!</definedName>
    <definedName name="_600085">#REF!</definedName>
    <definedName name="_600086">#REF!</definedName>
    <definedName name="_600091">#REF!</definedName>
    <definedName name="_600092">#REF!</definedName>
    <definedName name="_600093">#REF!</definedName>
    <definedName name="_600094">#REF!</definedName>
    <definedName name="_600095">#REF!</definedName>
    <definedName name="_600096">#REF!</definedName>
    <definedName name="_600101">#REF!</definedName>
    <definedName name="_600102">#REF!</definedName>
    <definedName name="_600103">#REF!</definedName>
    <definedName name="_600110">#REF!</definedName>
    <definedName name="_600111">#REF!</definedName>
    <definedName name="_600112">#REF!</definedName>
    <definedName name="_600113">#REF!</definedName>
    <definedName name="_600120">#REF!</definedName>
    <definedName name="_600121">#REF!</definedName>
    <definedName name="_600122">#REF!</definedName>
    <definedName name="_600123">#REF!</definedName>
    <definedName name="_600124">#REF!</definedName>
    <definedName name="_600125">#REF!</definedName>
    <definedName name="_600130">#REF!</definedName>
    <definedName name="_600131">#REF!</definedName>
    <definedName name="_600132">#REF!</definedName>
    <definedName name="_600133">#REF!</definedName>
    <definedName name="_600700">#REF!</definedName>
    <definedName name="_605">#REF!</definedName>
    <definedName name="_610">#REF!</definedName>
    <definedName name="_610001">#REF!</definedName>
    <definedName name="_610032">#REF!</definedName>
    <definedName name="_610050">#REF!</definedName>
    <definedName name="_610100">#REF!</definedName>
    <definedName name="_610160">#REF!</definedName>
    <definedName name="_614">#REF!</definedName>
    <definedName name="_616">#REF!</definedName>
    <definedName name="_620050">#REF!</definedName>
    <definedName name="_625030">#REF!</definedName>
    <definedName name="_625100">#REF!</definedName>
    <definedName name="_625300">#REF!</definedName>
    <definedName name="_625400">#REF!</definedName>
    <definedName name="_625500">#REF!</definedName>
    <definedName name="_625600">#REF!</definedName>
    <definedName name="_625900">#REF!</definedName>
    <definedName name="_627">#REF!</definedName>
    <definedName name="_628">#REF!</definedName>
    <definedName name="_631">#REF!</definedName>
    <definedName name="_632">#REF!</definedName>
    <definedName name="_638">#REF!</definedName>
    <definedName name="_64">#REF!</definedName>
    <definedName name="_640030">#REF!</definedName>
    <definedName name="_640031">#REF!</definedName>
    <definedName name="_640050">#REF!</definedName>
    <definedName name="_640051_Traffic_Control">#REF!</definedName>
    <definedName name="_640201">#REF!</definedName>
    <definedName name="_640203">#REF!</definedName>
    <definedName name="_640204">#REF!</definedName>
    <definedName name="_640205">#REF!</definedName>
    <definedName name="_640206">#REF!</definedName>
    <definedName name="_640207">#REF!</definedName>
    <definedName name="_640208_Perform_Manhole_Surveys__Cont." localSheetId="4">#REF!</definedName>
    <definedName name="_640208_Perform_Manhole_Surveys__Cont." localSheetId="5">#REF!</definedName>
    <definedName name="_640208_Perform_Manhole_Surveys__Cont.">#REF!</definedName>
    <definedName name="_640210">#REF!</definedName>
    <definedName name="_640210_Right_of_Way_Fees">#REF!</definedName>
    <definedName name="_640211">#REF!</definedName>
    <definedName name="_640211_Perform_Survey_Bus_Dist_Cont">#REF!</definedName>
    <definedName name="_640212">#REF!</definedName>
    <definedName name="_640213">#REF!</definedName>
    <definedName name="_640213_Perform_Survey_Trans.Pipe_Cont">#REF!</definedName>
    <definedName name="_640215">#REF!</definedName>
    <definedName name="_640215_Perform_Leak_Sur._Other_Cont">#REF!</definedName>
    <definedName name="_640218">#REF!</definedName>
    <definedName name="_640218_Right_of_Way_Upkeep">#REF!</definedName>
    <definedName name="_640219">#REF!</definedName>
    <definedName name="_640219_Right_of_Way_Upkeep_Contractor">#REF!</definedName>
    <definedName name="_640230">#REF!</definedName>
    <definedName name="_640230_Inspect_Cathodic_Protection">#REF!</definedName>
    <definedName name="_640231">#REF!</definedName>
    <definedName name="_640231_Inspect_Cathodic_ProtectionCon">#REF!</definedName>
    <definedName name="_640232">#REF!</definedName>
    <definedName name="_640232_Locate_Mains_and_Services">#REF!</definedName>
    <definedName name="_640233">#REF!</definedName>
    <definedName name="_640233_Locate_Mains_and_Svcs_Cont.">#REF!</definedName>
    <definedName name="_640234">#REF!</definedName>
    <definedName name="_640234_Perform_Em._Valve_Inspections">#REF!</definedName>
    <definedName name="_640235_Emergency_Valve_Inspection_Con">#REF!</definedName>
    <definedName name="_640300">#REF!</definedName>
    <definedName name="_640300_Regulator_Stations_Inspections">#REF!</definedName>
    <definedName name="_640500">#REF!</definedName>
    <definedName name="_640500_Check_City_Gate_Stations">#REF!</definedName>
    <definedName name="_640501">#REF!</definedName>
    <definedName name="_640501_Check_City_Gate_Stat._Contract">#REF!</definedName>
    <definedName name="_640502">#REF!</definedName>
    <definedName name="_640503">#REF!</definedName>
    <definedName name="_640601">#REF!</definedName>
    <definedName name="_640601_ERTS">#REF!</definedName>
    <definedName name="_640602">#REF!</definedName>
    <definedName name="_640602_ERTS_Contractor">#REF!</definedName>
    <definedName name="_640603">#REF!</definedName>
    <definedName name="_640603_Single_Reads">#REF!</definedName>
    <definedName name="_640604">#REF!</definedName>
    <definedName name="_640604_Single_Reads_Contractor">#REF!</definedName>
    <definedName name="_640605">#REF!</definedName>
    <definedName name="_640605_Turnoff_Service">#REF!</definedName>
    <definedName name="_640606">#REF!</definedName>
    <definedName name="_640606_TurnOff_Service_Contractor">#REF!</definedName>
    <definedName name="_640607">#REF!</definedName>
    <definedName name="_640607_Activate_Meter">#REF!</definedName>
    <definedName name="_640608">#REF!</definedName>
    <definedName name="_640608_Activate_Meter_Contractor">#REF!</definedName>
    <definedName name="_640609">#REF!</definedName>
    <definedName name="_640609_Relocate_Service_Re_Route">#REF!</definedName>
    <definedName name="_640610">#REF!</definedName>
    <definedName name="_640610_Relocate_Service_ReRoute_Cont">#REF!</definedName>
    <definedName name="_640611">#REF!</definedName>
    <definedName name="_640611_RelocateService_Re_Route_Cred">#REF!</definedName>
    <definedName name="_640612">#REF!</definedName>
    <definedName name="_640701">#REF!</definedName>
    <definedName name="_640701_Investigate_Leaks">#REF!</definedName>
    <definedName name="_640703">#REF!</definedName>
    <definedName name="_640703_PT_Meter_Change">#REF!</definedName>
    <definedName name="_640704">#REF!</definedName>
    <definedName name="_640704_PT_Meter_Change_Contractor">#REF!</definedName>
    <definedName name="_640705">#REF!</definedName>
    <definedName name="_640705_No_Gas_AGLC_Work">#REF!</definedName>
    <definedName name="_640706">#REF!</definedName>
    <definedName name="_640706_No_Gas_AGLC_Work_Contractor">#REF!</definedName>
    <definedName name="_640706_PT_Meter_Change">#REF!</definedName>
    <definedName name="_640707">#REF!</definedName>
    <definedName name="_640707_Investigate_Leaks_Distribution">#REF!</definedName>
    <definedName name="_640708">#REF!</definedName>
    <definedName name="_640708_Investigate_Leaks_Dist_Contrac">#REF!</definedName>
    <definedName name="_640709">#REF!</definedName>
    <definedName name="_640710">#REF!</definedName>
    <definedName name="_640710_Investigate_Other_Services_Co">#REF!</definedName>
    <definedName name="_640711">#REF!</definedName>
    <definedName name="_640712_Serv._Wk_Order_not_Comp._Cont">#REF!</definedName>
    <definedName name="_640749">#REF!</definedName>
    <definedName name="_640749_Distribution_Mat_Mgt">#REF!</definedName>
    <definedName name="_640800">#REF!</definedName>
    <definedName name="_640801">#REF!</definedName>
    <definedName name="_640802">#REF!</definedName>
    <definedName name="_640803">#REF!</definedName>
    <definedName name="_645">#REF!</definedName>
    <definedName name="_645030">#REF!</definedName>
    <definedName name="_645200">#REF!</definedName>
    <definedName name="_645200_Repair_and_Maintain_Mains">#REF!</definedName>
    <definedName name="_645201">#REF!</definedName>
    <definedName name="_645210">#REF!</definedName>
    <definedName name="_645210_Repair_and_Maintain_Mains_Cont">#REF!</definedName>
    <definedName name="_645211_Maintenance_of_Main_Paving">#REF!</definedName>
    <definedName name="_645214">#REF!</definedName>
    <definedName name="_645214_Repair_damage_mains">#REF!</definedName>
    <definedName name="_645215">#REF!</definedName>
    <definedName name="_645215_Repair_Damage_Mains_Contractor">#REF!</definedName>
    <definedName name="_645216">#REF!</definedName>
    <definedName name="_645300">#REF!</definedName>
    <definedName name="_645400">#REF!</definedName>
    <definedName name="_645400_Maintenance_Regulator_Stations">#REF!</definedName>
    <definedName name="_645401">#REF!</definedName>
    <definedName name="_645401_Maintain_Reg._Stations_Cont">#REF!</definedName>
    <definedName name="_645501">#REF!</definedName>
    <definedName name="_645501_Maint._Meter_Sets_andReg._Pro">#REF!</definedName>
    <definedName name="_645502">#REF!</definedName>
    <definedName name="_645502_Maint._Meter_SetsandReg._ProCont">#REF!</definedName>
    <definedName name="_645503">#REF!</definedName>
    <definedName name="_645503_Repair_Damage_Service">#REF!</definedName>
    <definedName name="_645504">#REF!</definedName>
    <definedName name="_645504_Repair_Damage_Service_Contrac">#REF!</definedName>
    <definedName name="_645505">#REF!</definedName>
    <definedName name="_645506">#REF!</definedName>
    <definedName name="_645506_Repair_Meter_Sets_and_Reg._Re">#REF!</definedName>
    <definedName name="_645507">#REF!</definedName>
    <definedName name="_645507_Repair_Meter_Sets_and_Reg_Re_Cnt">#REF!</definedName>
    <definedName name="_645508">#REF!</definedName>
    <definedName name="_645602">#REF!</definedName>
    <definedName name="_645700">#REF!</definedName>
    <definedName name="_645700_Maintenance_of_Services">#REF!</definedName>
    <definedName name="_645701">#REF!</definedName>
    <definedName name="_645710">#REF!</definedName>
    <definedName name="_645710_Maintenance_of_Services_Contra">#REF!</definedName>
    <definedName name="_645711_Maintenance_of_Service_Paving">#REF!</definedName>
    <definedName name="_645911">#REF!</definedName>
    <definedName name="_645920">#REF!</definedName>
    <definedName name="_645930">#REF!</definedName>
    <definedName name="_645930_Maintain_Customer_CNG_Station">#REF!</definedName>
    <definedName name="_645949_Distribution_Maint_Mat_Mgt">#REF!</definedName>
    <definedName name="_649">#REF!</definedName>
    <definedName name="_650">#REF!</definedName>
    <definedName name="_650030">#REF!</definedName>
    <definedName name="_650031">#REF!</definedName>
    <definedName name="_650100">#REF!</definedName>
    <definedName name="_650100_Meter_Reading_Enscan">#REF!</definedName>
    <definedName name="_650101">#REF!</definedName>
    <definedName name="_650101_Meter_Reading_Itron">#REF!</definedName>
    <definedName name="_650102">#REF!</definedName>
    <definedName name="_650102_Meter_Reading_Enscan_Contracto">#REF!</definedName>
    <definedName name="_650103">#REF!</definedName>
    <definedName name="_650103_Meter_Reading_Itron_Contracto">#REF!</definedName>
    <definedName name="_650104">#REF!</definedName>
    <definedName name="_650210_IS_Development_Projects">#REF!</definedName>
    <definedName name="_650300">#REF!</definedName>
    <definedName name="_650700">#REF!</definedName>
    <definedName name="_650700_Uncollectible_Acct">#REF!</definedName>
    <definedName name="_650701">#REF!</definedName>
    <definedName name="_650701_Uncollectible_Accts_Damages">#REF!</definedName>
    <definedName name="_650900">#REF!</definedName>
    <definedName name="_650900_Misc_Customer_Acct_Exp">#REF!</definedName>
    <definedName name="_655">#REF!</definedName>
    <definedName name="_655030">#REF!</definedName>
    <definedName name="_655031">#REF!</definedName>
    <definedName name="_655100">#REF!</definedName>
    <definedName name="_655300">#REF!</definedName>
    <definedName name="_655310">#REF!</definedName>
    <definedName name="_655320">#REF!</definedName>
    <definedName name="_655400">#REF!</definedName>
    <definedName name="_660006_Marketing_Direct_Mail_and_Email">#REF!</definedName>
    <definedName name="_660100">#REF!</definedName>
    <definedName name="_660300">#REF!</definedName>
    <definedName name="_660300_Marketing_Expenses_General">#REF!</definedName>
    <definedName name="_660310">#REF!</definedName>
    <definedName name="_660320">#REF!</definedName>
    <definedName name="_660400">#REF!</definedName>
    <definedName name="_666">#REF!</definedName>
    <definedName name="_667">#REF!</definedName>
    <definedName name="_670041_Employee_Stipend_Pay">#REF!</definedName>
    <definedName name="_670050">#REF!</definedName>
    <definedName name="_670050_Utilities">#REF!</definedName>
    <definedName name="_670080">#REF!</definedName>
    <definedName name="_670080_Tax_and_License">#REF!</definedName>
    <definedName name="_670100">#REF!</definedName>
    <definedName name="_670100_Office_and_Administrative">#REF!</definedName>
    <definedName name="_670102">#REF!</definedName>
    <definedName name="_670102_Development_and_Training_Acctg">#REF!</definedName>
    <definedName name="_670103">#REF!</definedName>
    <definedName name="_670104">#REF!</definedName>
    <definedName name="_670104_Postage">#REF!</definedName>
    <definedName name="_670105">#REF!</definedName>
    <definedName name="_670105_Operational_Training">#REF!</definedName>
    <definedName name="_670106">#REF!</definedName>
    <definedName name="_670106_Safety_Training_and_Reg._Complia">#REF!</definedName>
    <definedName name="_670107">#REF!</definedName>
    <definedName name="_670108">#REF!</definedName>
    <definedName name="_670111">#REF!</definedName>
    <definedName name="_670120">#REF!</definedName>
    <definedName name="_670120_Civic_Participation_Other">#REF!</definedName>
    <definedName name="_670121_Civic_Participation_Education">#REF!</definedName>
    <definedName name="_670122">#REF!</definedName>
    <definedName name="_670122_Civic_Participation_Commun_Dev">#REF!</definedName>
    <definedName name="_670127_Uniforms">#REF!</definedName>
    <definedName name="_670130">#REF!</definedName>
    <definedName name="_670130_Bank_Service_Charges">#REF!</definedName>
    <definedName name="_670140_Fleet_Fuel_Expense">#REF!</definedName>
    <definedName name="_670144">#REF!</definedName>
    <definedName name="_670144_Outside_Services_Fleet">#REF!</definedName>
    <definedName name="_670146">#REF!</definedName>
    <definedName name="_670147">#REF!</definedName>
    <definedName name="_670147_Lease_Fleet_Equipment">#REF!</definedName>
    <definedName name="_670148">#REF!</definedName>
    <definedName name="_670148_Operate_and_Maintain_Fleet_Eq">#REF!</definedName>
    <definedName name="_670150">#REF!</definedName>
    <definedName name="_670160">#REF!</definedName>
    <definedName name="_670161">#REF!</definedName>
    <definedName name="_670163">#REF!</definedName>
    <definedName name="_670163_Office_AdminandSupplies_Mat_Mgt">#REF!</definedName>
    <definedName name="_670164">#REF!</definedName>
    <definedName name="_670165">#REF!</definedName>
    <definedName name="_670165_Stores_Other">#REF!</definedName>
    <definedName name="_670166">#REF!</definedName>
    <definedName name="_670166_Inventory_Adjustment_Expense">#REF!</definedName>
    <definedName name="_670167">#REF!</definedName>
    <definedName name="_670167_Stores_Clearing_Expense">#REF!</definedName>
    <definedName name="_670168">#REF!</definedName>
    <definedName name="_670170">#REF!</definedName>
    <definedName name="_670170_Security">#REF!</definedName>
    <definedName name="_670171">#REF!</definedName>
    <definedName name="_670200">#REF!</definedName>
    <definedName name="_670200_Outside_Svcs_Employed">#REF!</definedName>
    <definedName name="_670201">#REF!</definedName>
    <definedName name="_670201_Outside_Svc._Printing">#REF!</definedName>
    <definedName name="_670202">#REF!</definedName>
    <definedName name="_670202_Outside_Services_Info_Tech">#REF!</definedName>
    <definedName name="_670203">#REF!</definedName>
    <definedName name="_670210">#REF!</definedName>
    <definedName name="_670300_General_Business_Insurance">#REF!</definedName>
    <definedName name="_670400">#REF!</definedName>
    <definedName name="_670401">#REF!</definedName>
    <definedName name="_670402">#REF!</definedName>
    <definedName name="_670403">#REF!</definedName>
    <definedName name="_670404">#REF!</definedName>
    <definedName name="_670450">#REF!</definedName>
    <definedName name="_670460">#REF!</definedName>
    <definedName name="_670500">#REF!</definedName>
    <definedName name="_670502">#REF!</definedName>
    <definedName name="_670505">#REF!</definedName>
    <definedName name="_670510">#REF!</definedName>
    <definedName name="_670511">#REF!</definedName>
    <definedName name="_670512">#REF!</definedName>
    <definedName name="_670520">#REF!</definedName>
    <definedName name="_670522">#REF!</definedName>
    <definedName name="_670525">#REF!</definedName>
    <definedName name="_670530">#REF!</definedName>
    <definedName name="_670540">#REF!</definedName>
    <definedName name="_670551">#REF!</definedName>
    <definedName name="_670551_Operate_Cell_Phone">#REF!</definedName>
    <definedName name="_670552">#REF!</definedName>
    <definedName name="_670552_Operate_Page">#REF!</definedName>
    <definedName name="_670553">#REF!</definedName>
    <definedName name="_670555">#REF!</definedName>
    <definedName name="_670560">#REF!</definedName>
    <definedName name="_670570">#REF!</definedName>
    <definedName name="_670571">#REF!</definedName>
    <definedName name="_670590">#REF!</definedName>
    <definedName name="_670600">#REF!</definedName>
    <definedName name="_670700">#REF!</definedName>
    <definedName name="_670700_Regulatory_Commission_Exp">#REF!</definedName>
    <definedName name="_670750">#REF!</definedName>
    <definedName name="_670800">#REF!</definedName>
    <definedName name="_670800_Association_and_Club_Dues_Comp">#REF!</definedName>
    <definedName name="_670805">#REF!</definedName>
    <definedName name="_670805_AssociationandClub_Dues_Employee">#REF!</definedName>
    <definedName name="_670806_General_Dues_and_Subscriptions">#REF!</definedName>
    <definedName name="_670810_Dues">#REF!</definedName>
    <definedName name="_670840">#REF!</definedName>
    <definedName name="_670840_Miscellaneous_Expense">#REF!</definedName>
    <definedName name="_670841">#REF!</definedName>
    <definedName name="_670841_Fines_and_Penalties">#REF!</definedName>
    <definedName name="_670850">#REF!</definedName>
    <definedName name="_670850_Outside_Services_Facilities">#REF!</definedName>
    <definedName name="_670855">#REF!</definedName>
    <definedName name="_670855_Travel_Expense">#REF!</definedName>
    <definedName name="_670856">#REF!</definedName>
    <definedName name="_670856_Meals_and_Entertainment">#REF!</definedName>
    <definedName name="_670857_Meals_and_Entertainment_100_Percent">#REF!</definedName>
    <definedName name="_670859_Season_Tickets">#REF!</definedName>
    <definedName name="_670880">#REF!</definedName>
    <definedName name="_670881">#REF!</definedName>
    <definedName name="_670885">#REF!</definedName>
    <definedName name="_670887">#REF!</definedName>
    <definedName name="_670888">#REF!</definedName>
    <definedName name="_670889">#REF!</definedName>
    <definedName name="_670889_Operations_of_Facilities">#REF!</definedName>
    <definedName name="_670900">#REF!</definedName>
    <definedName name="_670900_Facilities_Rent_Lease_Expenses">#REF!</definedName>
    <definedName name="_670905">#REF!</definedName>
    <definedName name="_670911">#REF!</definedName>
    <definedName name="_670911_Equipment_Lease">#REF!</definedName>
    <definedName name="_670912">#REF!</definedName>
    <definedName name="_670915_Equipment_Leases">#REF!</definedName>
    <definedName name="_670930_Parking_Facilities">#REF!</definedName>
    <definedName name="_671001">#REF!</definedName>
    <definedName name="_671009">#REF!</definedName>
    <definedName name="_671010">#REF!</definedName>
    <definedName name="_671011">#REF!</definedName>
    <definedName name="_671012">#REF!</definedName>
    <definedName name="_671013">#REF!</definedName>
    <definedName name="_671014">#REF!</definedName>
    <definedName name="_671017">#REF!</definedName>
    <definedName name="_671021">#REF!</definedName>
    <definedName name="_671201">#REF!</definedName>
    <definedName name="_671400">#REF!</definedName>
    <definedName name="_671401">#REF!</definedName>
    <definedName name="_671402">#REF!</definedName>
    <definedName name="_671403">#REF!</definedName>
    <definedName name="_671404">#REF!</definedName>
    <definedName name="_671405">#REF!</definedName>
    <definedName name="_671420">#REF!</definedName>
    <definedName name="_673">#REF!</definedName>
    <definedName name="_675100">#REF!</definedName>
    <definedName name="_675100_Maintenance_of_Facilities">#REF!</definedName>
    <definedName name="_675105">#REF!</definedName>
    <definedName name="_675105_Software_Maintenance">#REF!</definedName>
    <definedName name="_675106">#REF!</definedName>
    <definedName name="_675110">#REF!</definedName>
    <definedName name="_675110_Maintenance_Power_Equipment">#REF!</definedName>
    <definedName name="_675120">#REF!</definedName>
    <definedName name="_675120_Maintenance_Hand_Tools">#REF!</definedName>
    <definedName name="_675140">#REF!</definedName>
    <definedName name="_675140_Maintenance_of_Office_Equip">#REF!</definedName>
    <definedName name="_675149">#REF!</definedName>
    <definedName name="_676">#REF!</definedName>
    <definedName name="_677">#REF!</definedName>
    <definedName name="_683">#REF!</definedName>
    <definedName name="_684">#REF!</definedName>
    <definedName name="_693">#REF!</definedName>
    <definedName name="_695">#REF!</definedName>
    <definedName name="_698">#REF!</definedName>
    <definedName name="_7__123Graph_ACHART_30" localSheetId="4" hidden="1">#REF!</definedName>
    <definedName name="_7__123Graph_ACHART_30" localSheetId="5" hidden="1">#REF!</definedName>
    <definedName name="_7__123Graph_ACHART_30" hidden="1">#REF!</definedName>
    <definedName name="_701">#REF!</definedName>
    <definedName name="_706">#REF!</definedName>
    <definedName name="_711">#REF!</definedName>
    <definedName name="_715">#REF!</definedName>
    <definedName name="_718">#REF!</definedName>
    <definedName name="_719">#REF!</definedName>
    <definedName name="_726">#REF!</definedName>
    <definedName name="_728">#REF!</definedName>
    <definedName name="_733">#REF!</definedName>
    <definedName name="_740">#REF!</definedName>
    <definedName name="_748">#REF!</definedName>
    <definedName name="_750">#REF!</definedName>
    <definedName name="_751">#REF!</definedName>
    <definedName name="_757">#REF!</definedName>
    <definedName name="_763">#REF!</definedName>
    <definedName name="_767">#REF!</definedName>
    <definedName name="_774">#REF!</definedName>
    <definedName name="_779">#REF!</definedName>
    <definedName name="_785">#REF!</definedName>
    <definedName name="_792">#REF!</definedName>
    <definedName name="_796">#REF!</definedName>
    <definedName name="_7TGPFS2027">#REF!</definedName>
    <definedName name="_8__123Graph_ACHART_4" localSheetId="4" hidden="1">#REF!</definedName>
    <definedName name="_8__123Graph_ACHART_4" localSheetId="5" hidden="1">#REF!</definedName>
    <definedName name="_8__123Graph_ACHART_4" hidden="1">#REF!</definedName>
    <definedName name="_800">#REF!</definedName>
    <definedName name="_808">#REF!</definedName>
    <definedName name="_809">#REF!</definedName>
    <definedName name="_814">#REF!</definedName>
    <definedName name="_827">#REF!</definedName>
    <definedName name="_831">#REF!</definedName>
    <definedName name="_837">#REF!</definedName>
    <definedName name="_84">#REF!</definedName>
    <definedName name="_844">#REF!</definedName>
    <definedName name="_848">#REF!</definedName>
    <definedName name="_849">#REF!</definedName>
    <definedName name="_859">#REF!</definedName>
    <definedName name="_862">#REF!</definedName>
    <definedName name="_866">#REF!</definedName>
    <definedName name="_871">#REF!</definedName>
    <definedName name="_879">#REF!</definedName>
    <definedName name="_880">#REF!</definedName>
    <definedName name="_882">#REF!</definedName>
    <definedName name="_883">#REF!</definedName>
    <definedName name="_894">#REF!</definedName>
    <definedName name="_897">#REF!</definedName>
    <definedName name="_8TGPFS3947">#REF!</definedName>
    <definedName name="_9__123Graph_ACHART_5" localSheetId="4" hidden="1">#REF!</definedName>
    <definedName name="_9__123Graph_ACHART_5" localSheetId="5" hidden="1">#REF!</definedName>
    <definedName name="_9__123Graph_ACHART_5" hidden="1">#REF!</definedName>
    <definedName name="_901">#REF!</definedName>
    <definedName name="_914">#REF!</definedName>
    <definedName name="_915">#REF!</definedName>
    <definedName name="_916">#REF!</definedName>
    <definedName name="_918">#REF!</definedName>
    <definedName name="_932">#REF!</definedName>
    <definedName name="_936">#REF!</definedName>
    <definedName name="_939">#REF!</definedName>
    <definedName name="_943">#REF!</definedName>
    <definedName name="_949">#REF!</definedName>
    <definedName name="_94INVENTORY">#REF!</definedName>
    <definedName name="_950">#REF!</definedName>
    <definedName name="_961">#REF!</definedName>
    <definedName name="_965">#REF!</definedName>
    <definedName name="_967">#REF!</definedName>
    <definedName name="_981">#REF!</definedName>
    <definedName name="_984">#REF!</definedName>
    <definedName name="_988">#REF!</definedName>
    <definedName name="_998">#REF!</definedName>
    <definedName name="_9TGPFS3999">#REF!</definedName>
    <definedName name="_ACT99">#REF!</definedName>
    <definedName name="_agl1">#REF!</definedName>
    <definedName name="_agl2">#REF!</definedName>
    <definedName name="_agl3">#REF!</definedName>
    <definedName name="_Bal3" localSheetId="4">#REF!</definedName>
    <definedName name="_Bal3" localSheetId="5">#REF!</definedName>
    <definedName name="_Bal3">#REF!</definedName>
    <definedName name="_bdm.1927065B0EFD46A48E6CC97723D5AEB3.edm" hidden="1">#REF!</definedName>
    <definedName name="_CGC66">#REF!</definedName>
    <definedName name="_com1" localSheetId="4">#REF!</definedName>
    <definedName name="_com1" localSheetId="5">#REF!</definedName>
    <definedName name="_com1">#REF!</definedName>
    <definedName name="_com2" localSheetId="4">#REF!</definedName>
    <definedName name="_com2" localSheetId="5">#REF!</definedName>
    <definedName name="_com2">#REF!</definedName>
    <definedName name="_com3" localSheetId="4">#REF!</definedName>
    <definedName name="_com3" localSheetId="5">#REF!</definedName>
    <definedName name="_com3">#REF!</definedName>
    <definedName name="_com4" localSheetId="4">#REF!</definedName>
    <definedName name="_com4" localSheetId="5">#REF!</definedName>
    <definedName name="_com4">#REF!</definedName>
    <definedName name="_com5" localSheetId="4">#REF!</definedName>
    <definedName name="_com5" localSheetId="5">#REF!</definedName>
    <definedName name="_com5">#REF!</definedName>
    <definedName name="_com6" localSheetId="4">#REF!</definedName>
    <definedName name="_com6" localSheetId="5">#REF!</definedName>
    <definedName name="_com6">#REF!</definedName>
    <definedName name="_DAT1" localSheetId="4">#REF!</definedName>
    <definedName name="_DAT1" localSheetId="5">#REF!</definedName>
    <definedName name="_DAT1">#REF!</definedName>
    <definedName name="_DAT10" localSheetId="4">#REF!</definedName>
    <definedName name="_DAT10" localSheetId="5">#REF!</definedName>
    <definedName name="_DAT10">#REF!</definedName>
    <definedName name="_DAT11" localSheetId="4">#REF!</definedName>
    <definedName name="_DAT11" localSheetId="5">#REF!</definedName>
    <definedName name="_DAT11">#REF!</definedName>
    <definedName name="_DAT12" localSheetId="4">#REF!</definedName>
    <definedName name="_DAT12" localSheetId="5">#REF!</definedName>
    <definedName name="_DAT12">#REF!</definedName>
    <definedName name="_DAT13" localSheetId="4">#REF!</definedName>
    <definedName name="_DAT13" localSheetId="5">#REF!</definedName>
    <definedName name="_DAT13">#REF!</definedName>
    <definedName name="_DAT14" localSheetId="4">#REF!</definedName>
    <definedName name="_DAT14" localSheetId="5">#REF!</definedName>
    <definedName name="_DAT14">#REF!</definedName>
    <definedName name="_DAT15" localSheetId="4">#REF!</definedName>
    <definedName name="_DAT15" localSheetId="5">#REF!</definedName>
    <definedName name="_DAT15">#REF!</definedName>
    <definedName name="_DAT16" localSheetId="4">#REF!</definedName>
    <definedName name="_DAT16" localSheetId="5">#REF!</definedName>
    <definedName name="_DAT16">#REF!</definedName>
    <definedName name="_DAT17" localSheetId="4">#REF!</definedName>
    <definedName name="_DAT17" localSheetId="5">#REF!</definedName>
    <definedName name="_DAT17">#REF!</definedName>
    <definedName name="_DAT18" localSheetId="4">#REF!</definedName>
    <definedName name="_DAT18" localSheetId="5">#REF!</definedName>
    <definedName name="_DAT18">#REF!</definedName>
    <definedName name="_DAT19" localSheetId="4">#REF!</definedName>
    <definedName name="_DAT19" localSheetId="5">#REF!</definedName>
    <definedName name="_DAT19">#REF!</definedName>
    <definedName name="_DAT2" localSheetId="4">#REF!</definedName>
    <definedName name="_DAT2" localSheetId="5">#REF!</definedName>
    <definedName name="_DAT2">#REF!</definedName>
    <definedName name="_DAT20" localSheetId="4">#REF!</definedName>
    <definedName name="_DAT20" localSheetId="5">#REF!</definedName>
    <definedName name="_DAT20">#REF!</definedName>
    <definedName name="_DAT3" localSheetId="4">#REF!</definedName>
    <definedName name="_DAT3" localSheetId="5">#REF!</definedName>
    <definedName name="_DAT3">#REF!</definedName>
    <definedName name="_DAT4" localSheetId="4">#REF!</definedName>
    <definedName name="_DAT4" localSheetId="5">#REF!</definedName>
    <definedName name="_DAT4">#REF!</definedName>
    <definedName name="_DAT5" localSheetId="4">#REF!</definedName>
    <definedName name="_DAT5" localSheetId="5">#REF!</definedName>
    <definedName name="_DAT5">#REF!</definedName>
    <definedName name="_DAT6" localSheetId="4">#REF!</definedName>
    <definedName name="_DAT6" localSheetId="5">#REF!</definedName>
    <definedName name="_DAT6">#REF!</definedName>
    <definedName name="_DAT7" localSheetId="4">#REF!</definedName>
    <definedName name="_DAT7" localSheetId="5">#REF!</definedName>
    <definedName name="_DAT7">#REF!</definedName>
    <definedName name="_DAT8" localSheetId="4">#REF!</definedName>
    <definedName name="_DAT8" localSheetId="5">#REF!</definedName>
    <definedName name="_DAT8">#REF!</definedName>
    <definedName name="_DAT9" localSheetId="4">#REF!</definedName>
    <definedName name="_DAT9" localSheetId="5">#REF!</definedName>
    <definedName name="_DAT9">#REF!</definedName>
    <definedName name="_Dist_Bin" hidden="1">#REF!</definedName>
    <definedName name="_Dist_Values" hidden="1">#REF!</definedName>
    <definedName name="_ETG66">#REF!</definedName>
    <definedName name="_FCG66">#REF!</definedName>
    <definedName name="_Fill" hidden="1">#REF!</definedName>
    <definedName name="_GYr1">#REF!</definedName>
    <definedName name="_GYr2">#REF!</definedName>
    <definedName name="_GYr3">#REF!</definedName>
    <definedName name="_GYr4">#REF!</definedName>
    <definedName name="_GYr5">#REF!</definedName>
    <definedName name="_INM1" localSheetId="4">#REF!</definedName>
    <definedName name="_INM1" localSheetId="5">#REF!</definedName>
    <definedName name="_INM1">#REF!</definedName>
    <definedName name="_INM2" localSheetId="4">#REF!</definedName>
    <definedName name="_INM2" localSheetId="5">#REF!</definedName>
    <definedName name="_INM2">#REF!</definedName>
    <definedName name="_INM3" localSheetId="4">#REF!</definedName>
    <definedName name="_INM3" localSheetId="5">#REF!</definedName>
    <definedName name="_INM3">#REF!</definedName>
    <definedName name="_INM4" localSheetId="4">#REF!</definedName>
    <definedName name="_INM4" localSheetId="5">#REF!</definedName>
    <definedName name="_INM4">#REF!</definedName>
    <definedName name="_INM5" localSheetId="4">#REF!</definedName>
    <definedName name="_INM5" localSheetId="5">#REF!</definedName>
    <definedName name="_INM5">#REF!</definedName>
    <definedName name="_INM6" localSheetId="4">#REF!</definedName>
    <definedName name="_INM6" localSheetId="5">#REF!</definedName>
    <definedName name="_INM6">#REF!</definedName>
    <definedName name="_je28">#REF!</definedName>
    <definedName name="_Key1" hidden="1">#REF!</definedName>
    <definedName name="_multi2" localSheetId="4">#REF!</definedName>
    <definedName name="_multi2" localSheetId="5">#REF!</definedName>
    <definedName name="_multi2">#REF!</definedName>
    <definedName name="_multi3" localSheetId="4">#REF!</definedName>
    <definedName name="_multi3" localSheetId="5">#REF!</definedName>
    <definedName name="_multi3">#REF!</definedName>
    <definedName name="_multi4" localSheetId="4">#REF!</definedName>
    <definedName name="_multi4" localSheetId="5">#REF!</definedName>
    <definedName name="_multi4">#REF!</definedName>
    <definedName name="_multi5" localSheetId="4">#REF!</definedName>
    <definedName name="_multi5" localSheetId="5">#REF!</definedName>
    <definedName name="_multi5">#REF!</definedName>
    <definedName name="_multi6" localSheetId="4">#REF!</definedName>
    <definedName name="_multi6" localSheetId="5">#REF!</definedName>
    <definedName name="_multi6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G1">#REF!</definedName>
    <definedName name="_PG116">#REF!</definedName>
    <definedName name="_PG3">#REF!</definedName>
    <definedName name="_PG4">#REF!</definedName>
    <definedName name="_PG5">#REF!</definedName>
    <definedName name="_PSC1" localSheetId="4">#REF!</definedName>
    <definedName name="_PSC1" localSheetId="5">#REF!</definedName>
    <definedName name="_PSC1">#REF!</definedName>
    <definedName name="_RAC1">#REF!</definedName>
    <definedName name="_RAC2">#REF!</definedName>
    <definedName name="_RAC3">#REF!</definedName>
    <definedName name="_RAC4">#REF!</definedName>
    <definedName name="_RAC5">#REF!</definedName>
    <definedName name="_Regression_X" hidden="1">#REF!</definedName>
    <definedName name="_Regression_Y" localSheetId="4" hidden="1">#REF!</definedName>
    <definedName name="_Regression_Y" localSheetId="5" hidden="1">#REF!</definedName>
    <definedName name="_Regression_Y" hidden="1">#REF!</definedName>
    <definedName name="_res1" localSheetId="4">#REF!</definedName>
    <definedName name="_res1" localSheetId="5">#REF!</definedName>
    <definedName name="_res1">#REF!</definedName>
    <definedName name="_res2" localSheetId="4">#REF!</definedName>
    <definedName name="_res2" localSheetId="5">#REF!</definedName>
    <definedName name="_res2">#REF!</definedName>
    <definedName name="_res3" localSheetId="4">#REF!</definedName>
    <definedName name="_res3" localSheetId="5">#REF!</definedName>
    <definedName name="_res3">#REF!</definedName>
    <definedName name="_res4" localSheetId="4">#REF!</definedName>
    <definedName name="_res4" localSheetId="5">#REF!</definedName>
    <definedName name="_res4">#REF!</definedName>
    <definedName name="_res5" localSheetId="4">#REF!</definedName>
    <definedName name="_res5" localSheetId="5">#REF!</definedName>
    <definedName name="_res5">#REF!</definedName>
    <definedName name="_res6" localSheetId="4">#REF!</definedName>
    <definedName name="_res6" localSheetId="5">#REF!</definedName>
    <definedName name="_res6">#REF!</definedName>
    <definedName name="_RET99">#REF!</definedName>
    <definedName name="_rtr92508" localSheetId="4">#REF!</definedName>
    <definedName name="_rtr92508" localSheetId="5">#REF!</definedName>
    <definedName name="_rtr92508">#REF!</definedName>
    <definedName name="_Sort" hidden="1">#REF!</definedName>
    <definedName name="_SUM25">#REF!</definedName>
    <definedName name="_SUM50">#REF!</definedName>
    <definedName name="_Table1_In1" hidden="1">#REF!</definedName>
    <definedName name="_Table2_In1" hidden="1">#REF!</definedName>
    <definedName name="_Table2_Out" hidden="1">#REF!</definedName>
    <definedName name="_TV99">#REF!</definedName>
    <definedName name="_VNG66">#REF!</definedName>
    <definedName name="_w2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localSheetId="5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5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localSheetId="4" hidden="1">{"holdco",#N/A,FALSE,"Summary Financials";"holdco",#N/A,FALSE,"Summary Financials"}</definedName>
    <definedName name="_wr9" localSheetId="5" hidden="1">{"holdco",#N/A,FALSE,"Summary Financials";"holdco",#N/A,FALSE,"Summary Financials"}</definedName>
    <definedName name="_wr9" hidden="1">{"holdco",#N/A,FALSE,"Summary Financials";"holdco",#N/A,FALSE,"Summary Financials"}</definedName>
    <definedName name="_wrn1" localSheetId="4" hidden="1">{"holdco",#N/A,FALSE,"Summary Financials";"holdco",#N/A,FALSE,"Summary Financials"}</definedName>
    <definedName name="_wrn1" localSheetId="5" hidden="1">{"holdco",#N/A,FALSE,"Summary Financials";"holdco",#N/A,FALSE,"Summary Financials"}</definedName>
    <definedName name="_wrn1" hidden="1">{"holdco",#N/A,FALSE,"Summary Financials";"holdco",#N/A,FALSE,"Summary Financials"}</definedName>
    <definedName name="_wrn2" localSheetId="4" hidden="1">{"holdco",#N/A,FALSE,"Summary Financials";"holdco",#N/A,FALSE,"Summary Financials"}</definedName>
    <definedName name="_wrn2" localSheetId="5" hidden="1">{"holdco",#N/A,FALSE,"Summary Financials";"holdco",#N/A,FALSE,"Summary Financials"}</definedName>
    <definedName name="_wrn2" hidden="1">{"holdco",#N/A,FALSE,"Summary Financials";"holdco",#N/A,FALSE,"Summary Financials"}</definedName>
    <definedName name="_wrn3" localSheetId="4" hidden="1">{"holdco",#N/A,FALSE,"Summary Financials";"holdco",#N/A,FALSE,"Summary Financials"}</definedName>
    <definedName name="_wrn3" localSheetId="5" hidden="1">{"holdco",#N/A,FALSE,"Summary Financials";"holdco",#N/A,FALSE,"Summary Financials"}</definedName>
    <definedName name="_wrn3" hidden="1">{"holdco",#N/A,FALSE,"Summary Financials";"holdco",#N/A,FALSE,"Summary Financials"}</definedName>
    <definedName name="_wrn7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localSheetId="5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localSheetId="4" hidden="1">{"holdco",#N/A,FALSE,"Summary Financials";"holdco",#N/A,FALSE,"Summary Financials"}</definedName>
    <definedName name="_wrn8" localSheetId="5" hidden="1">{"holdco",#N/A,FALSE,"Summary Financials";"holdco",#N/A,FALSE,"Summary Financials"}</definedName>
    <definedName name="_wrn8" hidden="1">{"holdco",#N/A,FALSE,"Summary Financials";"holdco",#N/A,FALSE,"Summary Financials"}</definedName>
    <definedName name="_WTR25">#REF!</definedName>
    <definedName name="_WTR50">#REF!</definedName>
    <definedName name="_www1" localSheetId="4" hidden="1">{#N/A,#N/A,FALSE,"schA"}</definedName>
    <definedName name="_www1" localSheetId="5" hidden="1">{#N/A,#N/A,FALSE,"schA"}</definedName>
    <definedName name="_www1" hidden="1">{#N/A,#N/A,FALSE,"schA"}</definedName>
    <definedName name="a" localSheetId="4">#REF!</definedName>
    <definedName name="a" localSheetId="5">#REF!</definedName>
    <definedName name="a">#REF!</definedName>
    <definedName name="aa" localSheetId="4" hidden="1">{#N/A,#N/A,FALSE,"PG6RLG"}</definedName>
    <definedName name="aa" localSheetId="5" hidden="1">{#N/A,#N/A,FALSE,"PG6RLG"}</definedName>
    <definedName name="aa" hidden="1">{#N/A,#N/A,FALSE,"PG6RLG"}</definedName>
    <definedName name="AAA_DOCTOPS" hidden="1">"AAA_SET"</definedName>
    <definedName name="AAA_duser" hidden="1">"OFF"</definedName>
    <definedName name="aaaa" localSheetId="4">#REF!</definedName>
    <definedName name="aaaa" localSheetId="5">#REF!</definedName>
    <definedName name="aaaa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4" hidden="1">{#N/A,#N/A,FALSE,"PG6RLG"}</definedName>
    <definedName name="abc" localSheetId="5" hidden="1">{#N/A,#N/A,FALSE,"PG6RLG"}</definedName>
    <definedName name="abc" hidden="1">{#N/A,#N/A,FALSE,"PG6RLG"}</definedName>
    <definedName name="abcd" localSheetId="4" hidden="1">{#N/A,#N/A,FALSE,"PG6RLG"}</definedName>
    <definedName name="abcd" localSheetId="5" hidden="1">{#N/A,#N/A,FALSE,"PG6RLG"}</definedName>
    <definedName name="abcd" hidden="1">{#N/A,#N/A,FALSE,"PG6RLG"}</definedName>
    <definedName name="ACA">#REF!</definedName>
    <definedName name="acctlist">#REF!</definedName>
    <definedName name="ACCUMULATED_PROVISION_FOR_DEPRECIATION_AND_AMORTIZATION">#REF!</definedName>
    <definedName name="ACHIEVABLE_POTENTIAL">#REF!</definedName>
    <definedName name="ACPGA">#REF!</definedName>
    <definedName name="ACRATE">#REF!</definedName>
    <definedName name="ActStart" localSheetId="4">#REF!</definedName>
    <definedName name="ActStart" localSheetId="5">#REF!</definedName>
    <definedName name="ActStart">#REF!</definedName>
    <definedName name="ACTUAL_COST">#REF!</definedName>
    <definedName name="Actuals" localSheetId="4">#REF!</definedName>
    <definedName name="Actuals" localSheetId="5">#REF!</definedName>
    <definedName name="Actuals">#REF!</definedName>
    <definedName name="actuals2" localSheetId="4">#REF!</definedName>
    <definedName name="actuals2" localSheetId="5">#REF!</definedName>
    <definedName name="actuals2">#REF!</definedName>
    <definedName name="Additions" localSheetId="4">#REF!</definedName>
    <definedName name="Additions" localSheetId="5">#REF!</definedName>
    <definedName name="Additions">#REF!</definedName>
    <definedName name="Adj_Donate_m1" localSheetId="4">#REF!</definedName>
    <definedName name="Adj_Donate_m1" localSheetId="5">#REF!</definedName>
    <definedName name="Adj_Donate_m1">#REF!</definedName>
    <definedName name="ADMINISTRATIVE_LAW_JUDGE__ALJ">#REF!</definedName>
    <definedName name="ADVANCES_FOR_CONSTRUCTION">#REF!</definedName>
    <definedName name="AFD1250CC" localSheetId="4">#REF!</definedName>
    <definedName name="AFD1250CC" localSheetId="5">#REF!</definedName>
    <definedName name="AFD1250CC">#REF!</definedName>
    <definedName name="AFD1250DC" localSheetId="4">#REF!</definedName>
    <definedName name="AFD1250DC" localSheetId="5">#REF!</definedName>
    <definedName name="AFD1250DC">#REF!</definedName>
    <definedName name="AFD1250SC" localSheetId="4">#REF!</definedName>
    <definedName name="AFD1250SC" localSheetId="5">#REF!</definedName>
    <definedName name="AFD1250SC">#REF!</definedName>
    <definedName name="AFFILIATED_ENTITIES_TEST">#REF!</definedName>
    <definedName name="After_Tax">#REF!</definedName>
    <definedName name="AFTRowsHidden" hidden="1">#REF!</definedName>
    <definedName name="AFUDC">#REF!</definedName>
    <definedName name="AFUDC_CLASS">#REF!</definedName>
    <definedName name="aglc">#REF!</definedName>
    <definedName name="AGLC66">#REF!</definedName>
    <definedName name="AGLC66org">#REF!</definedName>
    <definedName name="AGLCbtoA">#REF!</definedName>
    <definedName name="AGLCbu">#REF!</definedName>
    <definedName name="AGLChdd">#REF!</definedName>
    <definedName name="AGLCIncStmt">#REF!</definedName>
    <definedName name="aglcStretch">#REF!</definedName>
    <definedName name="agle">#REF!</definedName>
    <definedName name="agle030">#REF!</definedName>
    <definedName name="agle03098">#REF!</definedName>
    <definedName name="agle050">#REF!</definedName>
    <definedName name="agle05098">#REF!</definedName>
    <definedName name="agli">#REF!</definedName>
    <definedName name="agli030">#REF!</definedName>
    <definedName name="agli03098">#REF!</definedName>
    <definedName name="agli050">#REF!</definedName>
    <definedName name="agli05098">#REF!</definedName>
    <definedName name="aglr">#REF!</definedName>
    <definedName name="aglr02098">#REF!</definedName>
    <definedName name="aglr030">#REF!</definedName>
    <definedName name="aglr03098">#REF!</definedName>
    <definedName name="aglr050">#REF!</definedName>
    <definedName name="aglr05098">#REF!</definedName>
    <definedName name="aglt020">#REF!</definedName>
    <definedName name="aglt02098">#REF!</definedName>
    <definedName name="aglt030">#REF!</definedName>
    <definedName name="aglt03098">#REF!</definedName>
    <definedName name="aglt050">#REF!</definedName>
    <definedName name="aglt05098">#REF!</definedName>
    <definedName name="agrs030">#REF!</definedName>
    <definedName name="agrs03098">#REF!</definedName>
    <definedName name="agrs050">#REF!</definedName>
    <definedName name="agrs05098">#REF!</definedName>
    <definedName name="ALLnext">#REF!</definedName>
    <definedName name="Allocate">#REF!</definedName>
    <definedName name="ALLOCATION">#REF!</definedName>
    <definedName name="ALLOCATION_CAPACITY">#REF!</definedName>
    <definedName name="ALLOWANCE_FOR_FUNDS_USED_DURING_CONSTRUCTION__AFUDC">#REF!</definedName>
    <definedName name="ALLRange">#REF!</definedName>
    <definedName name="AltLoc" localSheetId="4">#REF!</definedName>
    <definedName name="AltLoc" localSheetId="5">#REF!</definedName>
    <definedName name="AltLoc">#REF!</definedName>
    <definedName name="ANNUALIZATION">#REF!</definedName>
    <definedName name="anscount" hidden="1">1</definedName>
    <definedName name="apn">#REF!</definedName>
    <definedName name="appendix_A" localSheetId="4">#REF!</definedName>
    <definedName name="appendix_A" localSheetId="5">#REF!</definedName>
    <definedName name="appendix_A">#REF!</definedName>
    <definedName name="appendix_b">#REF!</definedName>
    <definedName name="Appendix_c">#REF!</definedName>
    <definedName name="APPENDIX_D" localSheetId="4">#REF!</definedName>
    <definedName name="APPENDIX_D" localSheetId="5">#REF!</definedName>
    <definedName name="APPENDIX_D">#REF!</definedName>
    <definedName name="Approved_NOT_Cleared_ALL">#REF!</definedName>
    <definedName name="APR">#REF!</definedName>
    <definedName name="apr06Data" localSheetId="4">#REF!</definedName>
    <definedName name="apr06Data" localSheetId="5">#REF!</definedName>
    <definedName name="apr06Data">#REF!</definedName>
    <definedName name="apr07Data" localSheetId="4">#REF!</definedName>
    <definedName name="apr07Data" localSheetId="5">#REF!</definedName>
    <definedName name="apr07Data">#REF!</definedName>
    <definedName name="aprMod" localSheetId="4">#REF!</definedName>
    <definedName name="aprMod" localSheetId="5">#REF!</definedName>
    <definedName name="aprMod">#REF!</definedName>
    <definedName name="arb" localSheetId="4" hidden="1">{#N/A,#N/A,FALSE,"PG6RLG"}</definedName>
    <definedName name="arb" localSheetId="5" hidden="1">{#N/A,#N/A,FALSE,"PG6RLG"}</definedName>
    <definedName name="arb" hidden="1">{#N/A,#N/A,FALSE,"PG6RLG"}</definedName>
    <definedName name="AS2DocOpenMode" hidden="1">"AS2DocumentEdit"</definedName>
    <definedName name="AS2HasNoAutoHeaderFooter" hidden="1">" "</definedName>
    <definedName name="asd" localSheetId="4">#REF!</definedName>
    <definedName name="asd" localSheetId="5">#REF!</definedName>
    <definedName name="asd">#REF!</definedName>
    <definedName name="asdf" localSheetId="4" hidden="1">{#N/A,#N/A,FALSE,"Income Statement";#N/A,#N/A,FALSE,"Balance Sheet";#N/A,#N/A,FALSE,"Cash Flows";#N/A,#N/A,FALSE,"Ratios"}</definedName>
    <definedName name="asdf" localSheetId="5" hidden="1">{#N/A,#N/A,FALSE,"Income Statement";#N/A,#N/A,FALSE,"Balance Sheet";#N/A,#N/A,FALSE,"Cash Flows";#N/A,#N/A,FALSE,"Ratios"}</definedName>
    <definedName name="asdf" hidden="1">{#N/A,#N/A,FALSE,"Income Statement";#N/A,#N/A,FALSE,"Balance Sheet";#N/A,#N/A,FALSE,"Cash Flows";#N/A,#N/A,FALSE,"Ratios"}</definedName>
    <definedName name="ASDFAS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localSheetId="5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DFAS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localSheetId="5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fasdfa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asslldd">"V2007-03-31"</definedName>
    <definedName name="Atlanta_Gas_Light_Company">#REF!</definedName>
    <definedName name="ATLANTIC_SEABOARD">#REF!</definedName>
    <definedName name="aug06Data" localSheetId="4">#REF!</definedName>
    <definedName name="aug06Data" localSheetId="5">#REF!</definedName>
    <definedName name="aug06Data">#REF!</definedName>
    <definedName name="AutoCalcCap" hidden="1">#REF!</definedName>
    <definedName name="AutoCalcCash" hidden="1">#REF!</definedName>
    <definedName name="AutoCalcROE" hidden="1">#REF!</definedName>
    <definedName name="av" localSheetId="4" hidden="1">{#N/A,#N/A,FALSE,"PG6RLG"}</definedName>
    <definedName name="av" localSheetId="5" hidden="1">{#N/A,#N/A,FALSE,"PG6RLG"}</definedName>
    <definedName name="av" hidden="1">{#N/A,#N/A,FALSE,"PG6RLG"}</definedName>
    <definedName name="B">#REF!</definedName>
    <definedName name="BACKHAUL">#REF!</definedName>
    <definedName name="Bal" localSheetId="4">#REF!</definedName>
    <definedName name="Bal" localSheetId="5">#REF!</definedName>
    <definedName name="Bal">#REF!</definedName>
    <definedName name="balance" localSheetId="4">#REF!</definedName>
    <definedName name="balance" localSheetId="5">#REF!</definedName>
    <definedName name="balance">#REF!</definedName>
    <definedName name="Balance_AGLC">#REF!</definedName>
    <definedName name="Balance_AGLI" localSheetId="4">#REF!</definedName>
    <definedName name="Balance_AGLI" localSheetId="5">#REF!</definedName>
    <definedName name="Balance_AGLI">#REF!</definedName>
    <definedName name="Balance_Capital_Corp" localSheetId="4">#REF!</definedName>
    <definedName name="Balance_Capital_Corp" localSheetId="5">#REF!</definedName>
    <definedName name="Balance_Capital_Corp">#REF!</definedName>
    <definedName name="Balance_Chattanooga" localSheetId="4">#REF!</definedName>
    <definedName name="Balance_Chattanooga" localSheetId="5">#REF!</definedName>
    <definedName name="Balance_Chattanooga">#REF!</definedName>
    <definedName name="Balance_Combined_AGLC" localSheetId="4">#REF!</definedName>
    <definedName name="Balance_Combined_AGLC" localSheetId="5">#REF!</definedName>
    <definedName name="Balance_Combined_AGLC">#REF!</definedName>
    <definedName name="Balance_Combined_AGLR" localSheetId="4">#REF!</definedName>
    <definedName name="Balance_Combined_AGLR" localSheetId="5">#REF!</definedName>
    <definedName name="Balance_Combined_AGLR">#REF!</definedName>
    <definedName name="Balance_Combined_CustomerCare" localSheetId="4">#REF!</definedName>
    <definedName name="Balance_Combined_CustomerCare" localSheetId="5">#REF!</definedName>
    <definedName name="Balance_Combined_CustomerCare">#REF!</definedName>
    <definedName name="Balance_Energy_Corp" localSheetId="4">#REF!</definedName>
    <definedName name="Balance_Energy_Corp" localSheetId="5">#REF!</definedName>
    <definedName name="Balance_Energy_Corp">#REF!</definedName>
    <definedName name="Balance_EnergyWise" localSheetId="4">#REF!</definedName>
    <definedName name="Balance_EnergyWise" localSheetId="5">#REF!</definedName>
    <definedName name="Balance_EnergyWise">#REF!</definedName>
    <definedName name="Balance_GEC" localSheetId="4">#REF!</definedName>
    <definedName name="Balance_GEC" localSheetId="5">#REF!</definedName>
    <definedName name="Balance_GEC">#REF!</definedName>
    <definedName name="Balance_GGC" localSheetId="4">#REF!</definedName>
    <definedName name="Balance_GGC" localSheetId="5">#REF!</definedName>
    <definedName name="Balance_GGC">#REF!</definedName>
    <definedName name="Balance_GL1" localSheetId="4">#REF!</definedName>
    <definedName name="Balance_GL1" localSheetId="5">#REF!</definedName>
    <definedName name="Balance_GL1">#REF!</definedName>
    <definedName name="Balance_GL44" localSheetId="4">#REF!</definedName>
    <definedName name="Balance_GL44" localSheetId="5">#REF!</definedName>
    <definedName name="Balance_GL44">#REF!</definedName>
    <definedName name="Balance_GL45">#REF!</definedName>
    <definedName name="Balance_GL7">#REF!</definedName>
    <definedName name="Balance_Global_ER">#REF!</definedName>
    <definedName name="Balance_GNGC" localSheetId="4">#REF!</definedName>
    <definedName name="Balance_GNGC" localSheetId="5">#REF!</definedName>
    <definedName name="Balance_GNGC">#REF!</definedName>
    <definedName name="Balance_Networks_LLC" localSheetId="4">#REF!</definedName>
    <definedName name="Balance_Networks_LLC" localSheetId="5">#REF!</definedName>
    <definedName name="Balance_Networks_LLC">#REF!</definedName>
    <definedName name="Balance_Peaking" localSheetId="4">#REF!</definedName>
    <definedName name="Balance_Peaking" localSheetId="5">#REF!</definedName>
    <definedName name="Balance_Peaking">#REF!</definedName>
    <definedName name="Balance_Propane_Services" localSheetId="4">#REF!</definedName>
    <definedName name="Balance_Propane_Services" localSheetId="5">#REF!</definedName>
    <definedName name="Balance_Propane_Services">#REF!</definedName>
    <definedName name="Balance_Retired_Main" localSheetId="4">#REF!</definedName>
    <definedName name="Balance_Retired_Main" localSheetId="5">#REF!</definedName>
    <definedName name="Balance_Retired_Main">#REF!</definedName>
    <definedName name="Balance_Rome" localSheetId="4">#REF!</definedName>
    <definedName name="Balance_Rome" localSheetId="5">#REF!</definedName>
    <definedName name="Balance_Rome">#REF!</definedName>
    <definedName name="Balance_SELNG" localSheetId="4">#REF!</definedName>
    <definedName name="Balance_SELNG" localSheetId="5">#REF!</definedName>
    <definedName name="Balance_SELNG">#REF!</definedName>
    <definedName name="Balance_Sequent_Energy_Mgt" localSheetId="4">#REF!</definedName>
    <definedName name="Balance_Sequent_Energy_Mgt" localSheetId="5">#REF!</definedName>
    <definedName name="Balance_Sequent_Energy_Mgt">#REF!</definedName>
    <definedName name="Balance_Sequent_LLC" localSheetId="4">#REF!</definedName>
    <definedName name="Balance_Sequent_LLC" localSheetId="5">#REF!</definedName>
    <definedName name="Balance_Sequent_LLC">#REF!</definedName>
    <definedName name="Balance_Service_Co" localSheetId="4">#REF!</definedName>
    <definedName name="Balance_Service_Co" localSheetId="5">#REF!</definedName>
    <definedName name="Balance_Service_Co">#REF!</definedName>
    <definedName name="BALANCE_SHEET" localSheetId="4">#REF!</definedName>
    <definedName name="BALANCE_SHEET" localSheetId="5">#REF!</definedName>
    <definedName name="BALANCE_SHEET">#REF!</definedName>
    <definedName name="Balance_Trustees" localSheetId="4">#REF!</definedName>
    <definedName name="Balance_Trustees" localSheetId="5">#REF!</definedName>
    <definedName name="Balance_Trustees">#REF!</definedName>
    <definedName name="Balance_VNG" localSheetId="4">#REF!</definedName>
    <definedName name="Balance_VNG" localSheetId="5">#REF!</definedName>
    <definedName name="Balance_VNG">#REF!</definedName>
    <definedName name="BALANCING">#REF!</definedName>
    <definedName name="Base_Case">#REF!</definedName>
    <definedName name="BASE_CONDITIONS">#REF!</definedName>
    <definedName name="BASE_LOAD">#REF!</definedName>
    <definedName name="BASE_PERIOD">#REF!</definedName>
    <definedName name="bb" localSheetId="4" hidden="1">{#N/A,#N/A,FALSE,"PG6RLG"}</definedName>
    <definedName name="bb" localSheetId="5" hidden="1">{#N/A,#N/A,FALSE,"PG6RLG"}</definedName>
    <definedName name="bb" hidden="1">{#N/A,#N/A,FALSE,"PG6RLG"}</definedName>
    <definedName name="bbb" localSheetId="4" hidden="1">{#N/A,#N/A,FALSE,"Aging Summary";#N/A,#N/A,FALSE,"Ratio Analysis";#N/A,#N/A,FALSE,"Test 120 Day Accts";#N/A,#N/A,FALSE,"Tickmarks"}</definedName>
    <definedName name="bbb" localSheetId="5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bbb" localSheetId="4" hidden="1">{#N/A,#N/A,FALSE,"PG6RLG"}</definedName>
    <definedName name="bbbb" localSheetId="5" hidden="1">{#N/A,#N/A,FALSE,"PG6RLG"}</definedName>
    <definedName name="bbbb" hidden="1">{#N/A,#N/A,FALSE,"PG6RLG"}</definedName>
    <definedName name="BCSUsage" localSheetId="4">#REF!</definedName>
    <definedName name="BCSUsage" localSheetId="5">#REF!</definedName>
    <definedName name="BCSUsage">#REF!</definedName>
    <definedName name="BELOW_THE_LINE_VS_ABOVE_THE_LINE">#REF!</definedName>
    <definedName name="BENEFIT_COST_RATIO">#REF!</definedName>
    <definedName name="BGSS_P">#REF!</definedName>
    <definedName name="BGSSMrates">#REF!</definedName>
    <definedName name="BLPH1" localSheetId="4" hidden="1">#REF!</definedName>
    <definedName name="BLPH1" localSheetId="5" hidden="1">#REF!</definedName>
    <definedName name="BLPH1" hidden="1">#REF!</definedName>
    <definedName name="BLPH10" localSheetId="4" hidden="1">#REF!</definedName>
    <definedName name="BLPH10" localSheetId="5" hidden="1">#REF!</definedName>
    <definedName name="BLPH10" hidden="1">#REF!</definedName>
    <definedName name="BLPH11" localSheetId="4" hidden="1">#REF!</definedName>
    <definedName name="BLPH11" localSheetId="5" hidden="1">#REF!</definedName>
    <definedName name="BLPH11" hidden="1">#REF!</definedName>
    <definedName name="BLPH12" localSheetId="4" hidden="1">#REF!</definedName>
    <definedName name="BLPH12" localSheetId="5" hidden="1">#REF!</definedName>
    <definedName name="BLPH12" hidden="1">#REF!</definedName>
    <definedName name="BLPH13" hidden="1">#REF!</definedName>
    <definedName name="BLPH2" localSheetId="4" hidden="1">#REF!</definedName>
    <definedName name="BLPH2" localSheetId="5" hidden="1">#REF!</definedName>
    <definedName name="BLPH2" hidden="1">#REF!</definedName>
    <definedName name="BLPH3" localSheetId="4" hidden="1">#REF!</definedName>
    <definedName name="BLPH3" localSheetId="5" hidden="1">#REF!</definedName>
    <definedName name="BLPH3" hidden="1">#REF!</definedName>
    <definedName name="BLPH4" localSheetId="4" hidden="1">#REF!</definedName>
    <definedName name="BLPH4" localSheetId="5" hidden="1">#REF!</definedName>
    <definedName name="BLPH4" hidden="1">#REF!</definedName>
    <definedName name="BLPH5" hidden="1">#REF!</definedName>
    <definedName name="BLPH6" hidden="1">#REF!</definedName>
    <definedName name="BLPH7" localSheetId="4" hidden="1">#REF!</definedName>
    <definedName name="BLPH7" localSheetId="5" hidden="1">#REF!</definedName>
    <definedName name="BLPH7" hidden="1">#REF!</definedName>
    <definedName name="BLPH8" localSheetId="4" hidden="1">#REF!</definedName>
    <definedName name="BLPH8" localSheetId="5" hidden="1">#REF!</definedName>
    <definedName name="BLPH8" hidden="1">#REF!</definedName>
    <definedName name="BLPH9" localSheetId="4" hidden="1">#REF!</definedName>
    <definedName name="BLPH9" localSheetId="5" hidden="1">#REF!</definedName>
    <definedName name="BLPH9" hidden="1">#REF!</definedName>
    <definedName name="bMod" localSheetId="4">#REF!</definedName>
    <definedName name="bMod" localSheetId="5">#REF!</definedName>
    <definedName name="bMod">#REF!</definedName>
    <definedName name="BMrd" localSheetId="4">#REF!</definedName>
    <definedName name="BMrd" localSheetId="5">#REF!</definedName>
    <definedName name="BMrd">#REF!</definedName>
    <definedName name="BOND_RATINGS">#REF!</definedName>
    <definedName name="BOTTOM_HOLE__ROCK__PRESSURE">#REF!</definedName>
    <definedName name="BPUin" localSheetId="4">#REF!</definedName>
    <definedName name="BPUin" localSheetId="5">#REF!</definedName>
    <definedName name="BPUin">#REF!</definedName>
    <definedName name="BRATE">#REF!</definedName>
    <definedName name="BRev" localSheetId="4">#REF!</definedName>
    <definedName name="BRev" localSheetId="5">#REF!</definedName>
    <definedName name="BRev">#REF!</definedName>
    <definedName name="BRHusage" localSheetId="4">#REF!</definedName>
    <definedName name="BRHusage" localSheetId="5">#REF!</definedName>
    <definedName name="BRHusage">#REF!</definedName>
    <definedName name="BRSUsage" localSheetId="4">#REF!</definedName>
    <definedName name="BRSUsage" localSheetId="5">#REF!</definedName>
    <definedName name="BRSUsage">#REF!</definedName>
    <definedName name="BS2_Datarange">#REF!</definedName>
    <definedName name="BS2_Download">#REF!</definedName>
    <definedName name="BSCTSusage" localSheetId="4">#REF!</definedName>
    <definedName name="BSCTSusage" localSheetId="5">#REF!</definedName>
    <definedName name="BSCTSusage">#REF!</definedName>
    <definedName name="bsrange" localSheetId="4">#REF!</definedName>
    <definedName name="bsrange" localSheetId="5">#REF!</definedName>
    <definedName name="bsrange">#REF!</definedName>
    <definedName name="btfde" localSheetId="4" hidden="1">{#N/A,#N/A,FALSE,"PG6RLG"}</definedName>
    <definedName name="btfde" localSheetId="5" hidden="1">{#N/A,#N/A,FALSE,"PG6RLG"}</definedName>
    <definedName name="btfde" hidden="1">{#N/A,#N/A,FALSE,"PG6RLG"}</definedName>
    <definedName name="btgre" localSheetId="4" hidden="1">{#N/A,#N/A,FALSE,"PG6RLG"}</definedName>
    <definedName name="btgre" localSheetId="5" hidden="1">{#N/A,#N/A,FALSE,"PG6RLG"}</definedName>
    <definedName name="btgre" hidden="1">{#N/A,#N/A,FALSE,"PG6RLG"}</definedName>
    <definedName name="BTU__DRY">#REF!</definedName>
    <definedName name="BTUFactor" localSheetId="4">#REF!</definedName>
    <definedName name="BTUFactor" localSheetId="5">#REF!</definedName>
    <definedName name="BTUFactor">#REF!</definedName>
    <definedName name="BU_DESCR">#REF!</definedName>
    <definedName name="BU_ID">#REF!</definedName>
    <definedName name="budget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_Category">#REF!</definedName>
    <definedName name="budget2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hc" localSheetId="4">#REF!</definedName>
    <definedName name="budhc" localSheetId="5">#REF!</definedName>
    <definedName name="budhc">#REF!</definedName>
    <definedName name="BUlist" localSheetId="4">#REF!</definedName>
    <definedName name="BUlist" localSheetId="5">#REF!</definedName>
    <definedName name="BUlist">#REF!</definedName>
    <definedName name="BUSINESS_DUES">#REF!</definedName>
    <definedName name="Business_Type">#REF!</definedName>
    <definedName name="Business_Types">#REF!</definedName>
    <definedName name="Bweather" localSheetId="4">#REF!</definedName>
    <definedName name="Bweather" localSheetId="5">#REF!</definedName>
    <definedName name="Bweather">#REF!</definedName>
    <definedName name="CA">#REF!</definedName>
    <definedName name="calc">#REF!</definedName>
    <definedName name="CAPACITY__INSTALLED">#REF!</definedName>
    <definedName name="CAPACITY_ALLOCATION">#REF!</definedName>
    <definedName name="CAPACITY_ASSIGNMENT_BROKERING">#REF!</definedName>
    <definedName name="Capital1">#REF!</definedName>
    <definedName name="Capital2">#REF!</definedName>
    <definedName name="CAPITALWKST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r" localSheetId="4" hidden="1">{#N/A,#N/A,FALSE,"PG6RLG"}</definedName>
    <definedName name="car" localSheetId="5" hidden="1">{#N/A,#N/A,FALSE,"PG6RLG"}</definedName>
    <definedName name="car" hidden="1">{#N/A,#N/A,FALSE,"PG6RLG"}</definedName>
    <definedName name="CASH_FLOW_STATEMENT" localSheetId="4">#REF!</definedName>
    <definedName name="CASH_FLOW_STATEMENT" localSheetId="5">#REF!</definedName>
    <definedName name="CASH_FLOW_STATEMENT">#REF!</definedName>
    <definedName name="CashMacroCheckLine" hidden="1">#REF!</definedName>
    <definedName name="CashMacroCopyLabels" hidden="1">#REF!</definedName>
    <definedName name="CashMacroPasteLabels" hidden="1">#REF!</definedName>
    <definedName name="CASINGHEAD_GAS">#REF!</definedName>
    <definedName name="cat_lookup">#REF!</definedName>
    <definedName name="CBTin" localSheetId="4">#REF!</definedName>
    <definedName name="CBTin" localSheetId="5">#REF!</definedName>
    <definedName name="CBTin">#REF!</definedName>
    <definedName name="CBWorkbookPriority" hidden="1">-854415162</definedName>
    <definedName name="ccc" localSheetId="4" hidden="1">{#N/A,#N/A,FALSE,"PG6RLG"}</definedName>
    <definedName name="ccc" localSheetId="5" hidden="1">{#N/A,#N/A,FALSE,"PG6RLG"}</definedName>
    <definedName name="ccc" hidden="1">{#N/A,#N/A,FALSE,"PG6RLG"}</definedName>
    <definedName name="ccccccccccc" localSheetId="4" hidden="1">{#N/A,#N/A,FALSE,"PG6RLG"}</definedName>
    <definedName name="ccccccccccc" localSheetId="5" hidden="1">{#N/A,#N/A,FALSE,"PG6RLG"}</definedName>
    <definedName name="ccccccccccc" hidden="1">{#N/A,#N/A,FALSE,"PG6RLG"}</definedName>
    <definedName name="ccccccccccccc" localSheetId="4" hidden="1">{#N/A,#N/A,FALSE,"PG6RLG"}</definedName>
    <definedName name="ccccccccccccc" localSheetId="5" hidden="1">{#N/A,#N/A,FALSE,"PG6RLG"}</definedName>
    <definedName name="ccccccccccccc" hidden="1">{#N/A,#N/A,FALSE,"PG6RLG"}</definedName>
    <definedName name="CCSUMMER">#REF!</definedName>
    <definedName name="CCWINTER">#REF!</definedName>
    <definedName name="cds" localSheetId="4" hidden="1">{#N/A,#N/A,FALSE,"PG6RLG"}</definedName>
    <definedName name="cds" localSheetId="5" hidden="1">{#N/A,#N/A,FALSE,"PG6RLG"}</definedName>
    <definedName name="cds" hidden="1">{#N/A,#N/A,FALSE,"PG6RLG"}</definedName>
    <definedName name="CEPforecast" localSheetId="4">#REF!</definedName>
    <definedName name="CEPforecast" localSheetId="5">#REF!</definedName>
    <definedName name="CEPforecast">#REF!</definedName>
    <definedName name="CEPupdate" localSheetId="4">#REF!</definedName>
    <definedName name="CEPupdate" localSheetId="5">#REF!</definedName>
    <definedName name="CEPupdate">#REF!</definedName>
    <definedName name="CGCbtoA">#REF!</definedName>
    <definedName name="CGCbu">#REF!</definedName>
    <definedName name="CGChdd">#REF!</definedName>
    <definedName name="CGCMdth">#REF!</definedName>
    <definedName name="CGCstretch">#REF!</definedName>
    <definedName name="chat">#REF!</definedName>
    <definedName name="chat030">#REF!</definedName>
    <definedName name="chat03098">#REF!</definedName>
    <definedName name="chat050">#REF!</definedName>
    <definedName name="chat05098">#REF!</definedName>
    <definedName name="chatp1">#REF!</definedName>
    <definedName name="chatp2">#REF!</definedName>
    <definedName name="CHILL_FACTOR">#REF!</definedName>
    <definedName name="Civic_Participation_Membership_Dues">#REF!</definedName>
    <definedName name="ck">#REF!</definedName>
    <definedName name="CLASS_OF_SERVICE">#REF!</definedName>
    <definedName name="CLAUSE__ADJUSTMENT">#REF!</definedName>
    <definedName name="CLIAB" localSheetId="4">#REF!</definedName>
    <definedName name="CLIAB" localSheetId="5">#REF!</definedName>
    <definedName name="CLIAB">#REF!</definedName>
    <definedName name="CLR" localSheetId="4">#REF!</definedName>
    <definedName name="CLR" localSheetId="5">#REF!</definedName>
    <definedName name="CLR">#REF!</definedName>
    <definedName name="cmpldate" localSheetId="4">#REF!</definedName>
    <definedName name="cmpldate" localSheetId="5">#REF!</definedName>
    <definedName name="cmpldate">#REF!</definedName>
    <definedName name="COINCIDENCE_FACTOR">#REF!</definedName>
    <definedName name="COINCIDENT_DEMAND">#REF!</definedName>
    <definedName name="colLookup" localSheetId="4">#REF!</definedName>
    <definedName name="colLookup" localSheetId="5">#REF!</definedName>
    <definedName name="colLookup">#REF!</definedName>
    <definedName name="com0" localSheetId="4">#REF!</definedName>
    <definedName name="com0" localSheetId="5">#REF!</definedName>
    <definedName name="com0">#REF!</definedName>
    <definedName name="comAPR" localSheetId="4">#REF!</definedName>
    <definedName name="comAPR" localSheetId="5">#REF!</definedName>
    <definedName name="comAPR">#REF!</definedName>
    <definedName name="comatchprint">#REF!</definedName>
    <definedName name="comatchup">#REF!</definedName>
    <definedName name="comatchws">#REF!</definedName>
    <definedName name="comDec" localSheetId="4">#REF!</definedName>
    <definedName name="comDec" localSheetId="5">#REF!</definedName>
    <definedName name="comDec">#REF!</definedName>
    <definedName name="CommChg" localSheetId="4">#REF!</definedName>
    <definedName name="CommChg" localSheetId="5">#REF!</definedName>
    <definedName name="CommChg">#REF!</definedName>
    <definedName name="commMod" localSheetId="4">#REF!</definedName>
    <definedName name="commMod" localSheetId="5">#REF!</definedName>
    <definedName name="commMod">#REF!</definedName>
    <definedName name="commNM2" localSheetId="4">#REF!</definedName>
    <definedName name="commNM2" localSheetId="5">#REF!</definedName>
    <definedName name="commNM2">#REF!</definedName>
    <definedName name="commNM3" localSheetId="4">#REF!</definedName>
    <definedName name="commNM3" localSheetId="5">#REF!</definedName>
    <definedName name="commNM3">#REF!</definedName>
    <definedName name="commNM4" localSheetId="4">#REF!</definedName>
    <definedName name="commNM4" localSheetId="5">#REF!</definedName>
    <definedName name="commNM4">#REF!</definedName>
    <definedName name="commNM5" localSheetId="4">#REF!</definedName>
    <definedName name="commNM5" localSheetId="5">#REF!</definedName>
    <definedName name="commNM5">#REF!</definedName>
    <definedName name="COMMODITY_CHARGE">#REF!</definedName>
    <definedName name="COMMON_CARRIAGE">#REF!</definedName>
    <definedName name="CommVol">#REF!</definedName>
    <definedName name="comNM1" localSheetId="4">#REF!</definedName>
    <definedName name="comNM1" localSheetId="5">#REF!</definedName>
    <definedName name="comNM1">#REF!</definedName>
    <definedName name="comNM6" localSheetId="4">#REF!</definedName>
    <definedName name="comNM6" localSheetId="5">#REF!</definedName>
    <definedName name="comNM6">#REF!</definedName>
    <definedName name="comNov" localSheetId="4">#REF!</definedName>
    <definedName name="comNov" localSheetId="5">#REF!</definedName>
    <definedName name="comNov">#REF!</definedName>
    <definedName name="comOct" localSheetId="4">#REF!</definedName>
    <definedName name="comOct" localSheetId="5">#REF!</definedName>
    <definedName name="comOct">#REF!</definedName>
    <definedName name="Companies" localSheetId="4">#REF!</definedName>
    <definedName name="Companies" localSheetId="5">#REF!</definedName>
    <definedName name="Companies">#REF!</definedName>
    <definedName name="COMPARABILITY_OF_SERVICE">#REF!</definedName>
    <definedName name="COMPARISON_GROUP">#REF!</definedName>
    <definedName name="Composite_Tax_Rate">#REF!</definedName>
    <definedName name="COMPRESSOR">#REF!</definedName>
    <definedName name="CONDENSATE">#REF!</definedName>
    <definedName name="CONNECT">#REF!</definedName>
    <definedName name="ConRev" localSheetId="4">#REF!</definedName>
    <definedName name="ConRev" localSheetId="5">#REF!</definedName>
    <definedName name="ConRev">#REF!</definedName>
    <definedName name="CONSENTING_PARTY">#REF!</definedName>
    <definedName name="CONTESTING_PARTY">#REF!</definedName>
    <definedName name="Contingency">#REF!</definedName>
    <definedName name="CONTRACT_AREA">#REF!</definedName>
    <definedName name="CONTRACT_DEMAND__CD">#REF!</definedName>
    <definedName name="CONTRACT_STORAGE">#REF!</definedName>
    <definedName name="ContractRates" localSheetId="4">#REF!</definedName>
    <definedName name="ContractRates" localSheetId="5">#REF!</definedName>
    <definedName name="ContractRates">#REF!</definedName>
    <definedName name="Contractual_Obligations_with_minimal_flexibility">#REF!</definedName>
    <definedName name="Contractual_Obligations_with_termination_option">#REF!</definedName>
    <definedName name="CONTRIBUTIONS_IN_AID_OF_CONSTRUCTION__NON_REFUNDABLE">#REF!</definedName>
    <definedName name="Controls" localSheetId="4">#REF!</definedName>
    <definedName name="Controls" localSheetId="5">#REF!</definedName>
    <definedName name="Controls">#REF!</definedName>
    <definedName name="Core_Business_Functions_Regulatory_Contract_obligations">#REF!</definedName>
    <definedName name="Core_Business_Functions_Requirements">#REF!</definedName>
    <definedName name="Core_Business_Operations_No_Contract_Obligations">#REF!</definedName>
    <definedName name="CoreDtl" localSheetId="4">#REF!</definedName>
    <definedName name="CoreDtl" localSheetId="5">#REF!</definedName>
    <definedName name="CoreDtl">#REF!</definedName>
    <definedName name="coremkt" localSheetId="4">#REF!</definedName>
    <definedName name="coremkt" localSheetId="5">#REF!</definedName>
    <definedName name="coremkt">#REF!</definedName>
    <definedName name="Corp_Tax">#REF!</definedName>
    <definedName name="COST">#REF!</definedName>
    <definedName name="COST_OF_SERVICE">#REF!</definedName>
    <definedName name="COST_OF_SERVICE_CALCS" localSheetId="4">#REF!</definedName>
    <definedName name="COST_OF_SERVICE_CALCS" localSheetId="5">#REF!</definedName>
    <definedName name="COST_OF_SERVICE_CALCS">#REF!</definedName>
    <definedName name="Cost_Saving_Initiatives">#REF!</definedName>
    <definedName name="COSTS__COMMON">#REF!</definedName>
    <definedName name="COSTS__JOINT">#REF!</definedName>
    <definedName name="Costs_to_Repair">#REF!</definedName>
    <definedName name="CountyTax" localSheetId="4">#REF!</definedName>
    <definedName name="CountyTax" localSheetId="5">#REF!</definedName>
    <definedName name="CountyTax">#REF!</definedName>
    <definedName name="COVER">#REF!</definedName>
    <definedName name="CRA" localSheetId="4">#REF!</definedName>
    <definedName name="CRA" localSheetId="5">#REF!</definedName>
    <definedName name="CRA">#REF!</definedName>
    <definedName name="CRArates" localSheetId="4">#REF!</definedName>
    <definedName name="CRArates" localSheetId="5">#REF!</definedName>
    <definedName name="CRArates">#REF!</definedName>
    <definedName name="criticality" localSheetId="4">#REF!</definedName>
    <definedName name="criticality" localSheetId="5">#REF!</definedName>
    <definedName name="criticality">#REF!</definedName>
    <definedName name="CRShare" localSheetId="4">#REF!</definedName>
    <definedName name="CRShare" localSheetId="5">#REF!</definedName>
    <definedName name="CRShare">#REF!</definedName>
    <definedName name="csAGL_DE_CGC_Revenue_Dim01">"="</definedName>
    <definedName name="csAGL_DE_CGC_Revenue_Dim02">"="</definedName>
    <definedName name="csAGL_DE_CGC_Revenue_Dim03">"="</definedName>
    <definedName name="csAGL_DE_CGC_Revenue_Dim04">"="</definedName>
    <definedName name="csAGL_DE_CGC_Revenue_Dim05">"="</definedName>
    <definedName name="csAGL_DE_CGC_Revenue_Dim06">#REF!</definedName>
    <definedName name="csAGL_DE_CGC_Revenue_Dim07">"="</definedName>
    <definedName name="csAGL_DE_CGC_Revenue_Dim08">"="</definedName>
    <definedName name="csAGL_DE_CGC_Revenue_Dim09">"="</definedName>
    <definedName name="csAGL_DE_CGC_Revenue_Dim10">"="</definedName>
    <definedName name="csAGL_DE_CGC_RevenueAnchor">#REF!</definedName>
    <definedName name="csAllowDetailBudgeting">1</definedName>
    <definedName name="csAllowLocalConsolidation">1</definedName>
    <definedName name="csAppName">"BudgetWeb"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SUpc" localSheetId="4">#REF!</definedName>
    <definedName name="CSUpc" localSheetId="5">#REF!</definedName>
    <definedName name="CSUpc">#REF!</definedName>
    <definedName name="CUBIC_FOOT">#REF!</definedName>
    <definedName name="current">#REF!</definedName>
    <definedName name="CUSHION_GAS">#REF!</definedName>
    <definedName name="CUSTCHG">#REF!</definedName>
    <definedName name="Customer">#REF!</definedName>
    <definedName name="Customer_Account_Expenses">#REF!</definedName>
    <definedName name="Customer_Growth">#REF!</definedName>
    <definedName name="Customer_Growth__Calculation">#REF!</definedName>
    <definedName name="Customer_Related_Programs">#REF!</definedName>
    <definedName name="Customer_Service_Expenses">#REF!</definedName>
    <definedName name="custRates" localSheetId="4">#REF!</definedName>
    <definedName name="custRates" localSheetId="5">#REF!</definedName>
    <definedName name="custRates">#REF!</definedName>
    <definedName name="CustTable">#REF!</definedName>
    <definedName name="cvxbxcvb" localSheetId="4">#REF!</definedName>
    <definedName name="cvxbxcvb" localSheetId="5">#REF!</definedName>
    <definedName name="cvxbxcvb">#REF!</definedName>
    <definedName name="D">#REF!</definedName>
    <definedName name="D.O.">#REF!</definedName>
    <definedName name="darryl" localSheetId="4" hidden="1">{#N/A,#N/A,FALSE,"IS_actual";#N/A,#N/A,FALSE,"IS_act_vs_bud ";#N/A,#N/A,FALSE,"DIV_actual";#N/A,#N/A,FALSE,"DIV_act_vs_bud"}</definedName>
    <definedName name="darryl" localSheetId="5" hidden="1">{#N/A,#N/A,FALSE,"IS_actual";#N/A,#N/A,FALSE,"IS_act_vs_bud ";#N/A,#N/A,FALSE,"DIV_actual";#N/A,#N/A,FALSE,"DIV_act_vs_bud"}</definedName>
    <definedName name="darryl" hidden="1">{#N/A,#N/A,FALSE,"IS_actual";#N/A,#N/A,FALSE,"IS_act_vs_bud ";#N/A,#N/A,FALSE,"DIV_actual";#N/A,#N/A,FALSE,"DIV_act_vs_bud"}</definedName>
    <definedName name="Data_Center_maintenance_and_related_costs__3rd_floor_10PP">#REF!</definedName>
    <definedName name="_xlnm.Database">#REF!</definedName>
    <definedName name="DATAPROCESS">#REF!</definedName>
    <definedName name="DATARANG_AGLSC" localSheetId="4">#REF!</definedName>
    <definedName name="DATARANG_AGLSC" localSheetId="5">#REF!</definedName>
    <definedName name="DATARANG_AGLSC">#REF!</definedName>
    <definedName name="Datarange" localSheetId="4">#REF!</definedName>
    <definedName name="Datarange" localSheetId="5">#REF!</definedName>
    <definedName name="Datarange">#REF!</definedName>
    <definedName name="Datarange_AGCS_BS">#REF!</definedName>
    <definedName name="Datarange_AGCS_IS">#REF!</definedName>
    <definedName name="Datarange_AGLCC" localSheetId="4">#REF!</definedName>
    <definedName name="Datarange_AGLCC" localSheetId="5">#REF!</definedName>
    <definedName name="Datarange_AGLCC">#REF!</definedName>
    <definedName name="Datarange_AGLE" localSheetId="4">#REF!</definedName>
    <definedName name="Datarange_AGLE" localSheetId="5">#REF!</definedName>
    <definedName name="Datarange_AGLE">#REF!</definedName>
    <definedName name="Datarange_AGLEC">#REF!</definedName>
    <definedName name="Datarange_AGLEW" localSheetId="4">#REF!</definedName>
    <definedName name="Datarange_AGLEW" localSheetId="5">#REF!</definedName>
    <definedName name="Datarange_AGLEW">#REF!</definedName>
    <definedName name="Datarange_AGLEW_BS">#REF!</definedName>
    <definedName name="Datarange_AGLEW_IS">#REF!</definedName>
    <definedName name="Datarange_AGLI" localSheetId="4">#REF!</definedName>
    <definedName name="Datarange_AGLI" localSheetId="5">#REF!</definedName>
    <definedName name="Datarange_AGLI">#REF!</definedName>
    <definedName name="Datarange_AGLN" localSheetId="4">#REF!</definedName>
    <definedName name="Datarange_AGLN" localSheetId="5">#REF!</definedName>
    <definedName name="Datarange_AGLN">#REF!</definedName>
    <definedName name="Datarange_AGLN_BS">#REF!</definedName>
    <definedName name="Datarange_AGLN_IS">#REF!</definedName>
    <definedName name="Datarange_AGLPropane">#REF!</definedName>
    <definedName name="Datarange_AGLR" localSheetId="4">#REF!</definedName>
    <definedName name="Datarange_AGLR" localSheetId="5">#REF!</definedName>
    <definedName name="Datarange_AGLR">#REF!</definedName>
    <definedName name="Datarange_AGLR_BS">#REF!</definedName>
    <definedName name="Datarange_AGLR_IS">#REF!</definedName>
    <definedName name="Datarange_AGLS" localSheetId="4">#REF!</definedName>
    <definedName name="Datarange_AGLS" localSheetId="5">#REF!</definedName>
    <definedName name="Datarange_AGLS">#REF!</definedName>
    <definedName name="Datarange_AGLSC">#REF!</definedName>
    <definedName name="Datarange_AGLT" localSheetId="4">#REF!</definedName>
    <definedName name="Datarange_AGLT" localSheetId="5">#REF!</definedName>
    <definedName name="Datarange_AGLT">#REF!</definedName>
    <definedName name="Datarange_Chat" localSheetId="4">#REF!</definedName>
    <definedName name="Datarange_Chat" localSheetId="5">#REF!</definedName>
    <definedName name="Datarange_Chat">#REF!</definedName>
    <definedName name="datarange_GAGas" localSheetId="4">#REF!</definedName>
    <definedName name="datarange_GAGas" localSheetId="5">#REF!</definedName>
    <definedName name="datarange_GAGas">#REF!</definedName>
    <definedName name="Datarange_GEC" localSheetId="4">#REF!</definedName>
    <definedName name="Datarange_GEC" localSheetId="5">#REF!</definedName>
    <definedName name="Datarange_GEC">#REF!</definedName>
    <definedName name="Datarange_GGC" localSheetId="4">#REF!</definedName>
    <definedName name="Datarange_GGC" localSheetId="5">#REF!</definedName>
    <definedName name="Datarange_GGC">#REF!</definedName>
    <definedName name="Datarange_Peaking" localSheetId="4">#REF!</definedName>
    <definedName name="Datarange_Peaking" localSheetId="5">#REF!</definedName>
    <definedName name="Datarange_Peaking">#REF!</definedName>
    <definedName name="Datarange_PowerServices_BS">#REF!</definedName>
    <definedName name="Datarange_PowerServices_IS">#REF!</definedName>
    <definedName name="datarange_rome" localSheetId="4">#REF!</definedName>
    <definedName name="datarange_rome" localSheetId="5">#REF!</definedName>
    <definedName name="datarange_rome">#REF!</definedName>
    <definedName name="Datarange_SEM">#REF!</definedName>
    <definedName name="Datarange_SEM_BS">#REF!</definedName>
    <definedName name="Datarange_SEM_IS">#REF!</definedName>
    <definedName name="Datarange_Trustee" localSheetId="4">#REF!</definedName>
    <definedName name="Datarange_Trustee" localSheetId="5">#REF!</definedName>
    <definedName name="Datarange_Trustee">#REF!</definedName>
    <definedName name="Datarange_Utilipro">#REF!</definedName>
    <definedName name="dataWNA">#REF!</definedName>
    <definedName name="Date" localSheetId="4">#REF!</definedName>
    <definedName name="Date" localSheetId="5">#REF!</definedName>
    <definedName name="Date">#REF!</definedName>
    <definedName name="Date2">#REF!</definedName>
    <definedName name="Debt">#REF!</definedName>
    <definedName name="DEBT_SCHEDULES___NOTE_1" localSheetId="4">#REF!</definedName>
    <definedName name="DEBT_SCHEDULES___NOTE_1" localSheetId="5">#REF!</definedName>
    <definedName name="DEBT_SCHEDULES___NOTE_1">#REF!</definedName>
    <definedName name="DEBT_SCHEDULES___NOTE_2">#REF!</definedName>
    <definedName name="dec06Data" localSheetId="4">#REF!</definedName>
    <definedName name="dec06Data" localSheetId="5">#REF!</definedName>
    <definedName name="dec06Data">#REF!</definedName>
    <definedName name="decMod" localSheetId="4">#REF!</definedName>
    <definedName name="decMod" localSheetId="5">#REF!</definedName>
    <definedName name="decMod">#REF!</definedName>
    <definedName name="DECONTROL">#REF!</definedName>
    <definedName name="def" localSheetId="4" hidden="1">{#N/A,#N/A,FALSE,"PG6RLG"}</definedName>
    <definedName name="def" localSheetId="5" hidden="1">{#N/A,#N/A,FALSE,"PG6RLG"}</definedName>
    <definedName name="def" hidden="1">{#N/A,#N/A,FALSE,"PG6RLG"}</definedName>
    <definedName name="DEFICIENCY_PERIOD">#REF!</definedName>
    <definedName name="DEGREE_DAY__HEATING">#REF!</definedName>
    <definedName name="DEMAND">#REF!</definedName>
    <definedName name="DEMAND__COINCIDENT">#REF!</definedName>
    <definedName name="DEMAND__MAXIMUM">#REF!</definedName>
    <definedName name="DEMAND__NON_COINCIDENT">#REF!</definedName>
    <definedName name="DEMAND_CHARGE">#REF!</definedName>
    <definedName name="DEMAND_DIVERSITY">#REF!</definedName>
    <definedName name="dep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localSheetId="5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RECIATION">#REF!</definedName>
    <definedName name="DEPRECIATION__FLOW_THROUGH">#REF!</definedName>
    <definedName name="DEPRECIATION__LIBERALIZED">#REF!</definedName>
    <definedName name="DEPRECIATION__NORMALIZED">#REF!</definedName>
    <definedName name="DEPRECIATION_RESERVE_RATIO">#REF!</definedName>
    <definedName name="DEPRECIATION_SCHEDULES" localSheetId="4">#REF!</definedName>
    <definedName name="DEPRECIATION_SCHEDULES" localSheetId="5">#REF!</definedName>
    <definedName name="DEPRECIATION_SCHEDULES">#REF!</definedName>
    <definedName name="DepTable" hidden="1">#REF!</definedName>
    <definedName name="deptlist">#REF!</definedName>
    <definedName name="DESIGN_DAY">#REF!</definedName>
    <definedName name="DESIGN_DAY_AVAILABILITY">#REF!</definedName>
    <definedName name="Development_and_Training">#REF!</definedName>
    <definedName name="df" localSheetId="4" hidden="1">{#N/A,#N/A,FALSE,"PG6RLG"}</definedName>
    <definedName name="df" localSheetId="5" hidden="1">{#N/A,#N/A,FALSE,"PG6RLG"}</definedName>
    <definedName name="df" hidden="1">{#N/A,#N/A,FALSE,"PG6RLG"}</definedName>
    <definedName name="dfadf" localSheetId="4">#REF!</definedName>
    <definedName name="dfadf" localSheetId="5">#REF!</definedName>
    <definedName name="dfadf">#REF!</definedName>
    <definedName name="dfe" localSheetId="4" hidden="1">{#N/A,#N/A,FALSE,"PG6RLG"}</definedName>
    <definedName name="dfe" localSheetId="5" hidden="1">{#N/A,#N/A,FALSE,"PG6RLG"}</definedName>
    <definedName name="dfe" hidden="1">{#N/A,#N/A,FALSE,"PG6RLG"}</definedName>
    <definedName name="dfgsdfg" localSheetId="4">#REF!</definedName>
    <definedName name="dfgsdfg" localSheetId="5">#REF!</definedName>
    <definedName name="dfgsdfg">#REF!</definedName>
    <definedName name="dfgsfds" localSheetId="4">#REF!</definedName>
    <definedName name="dfgsfds" localSheetId="5">#REF!</definedName>
    <definedName name="dfgsfds">#REF!</definedName>
    <definedName name="dfl" localSheetId="4" hidden="1">{#N/A,#N/A,FALSE,"PG6RLG"}</definedName>
    <definedName name="dfl" localSheetId="5" hidden="1">{#N/A,#N/A,FALSE,"PG6RLG"}</definedName>
    <definedName name="dfl" hidden="1">{#N/A,#N/A,FALSE,"PG6RLG"}</definedName>
    <definedName name="dfv" localSheetId="4" hidden="1">{#N/A,#N/A,FALSE,"PG6RLG"}</definedName>
    <definedName name="dfv" localSheetId="5" hidden="1">{#N/A,#N/A,FALSE,"PG6RLG"}</definedName>
    <definedName name="dfv" hidden="1">{#N/A,#N/A,FALSE,"PG6RLG"}</definedName>
    <definedName name="DIRECTIONS">#REF!</definedName>
    <definedName name="DISCOVERY">#REF!</definedName>
    <definedName name="DISPATCHING">#REF!</definedName>
    <definedName name="DISTRIBUTION">#REF!</definedName>
    <definedName name="Distribution_Expense_Maint">#REF!</definedName>
    <definedName name="Distribution_Expenses">#REF!</definedName>
    <definedName name="DISTRIGAS_METHOD">#REF!</definedName>
    <definedName name="DIVERSITY_FACTOR">#REF!</definedName>
    <definedName name="divreinprint">#REF!</definedName>
    <definedName name="divreinup">#REF!</definedName>
    <definedName name="divreinws">#REF!</definedName>
    <definedName name="dkepd">0.00131944444729015</definedName>
    <definedName name="DMDchg" localSheetId="4">#REF!</definedName>
    <definedName name="DMDchg" localSheetId="5">#REF!</definedName>
    <definedName name="DMDchg">#REF!</definedName>
    <definedName name="Donate">#REF!</definedName>
    <definedName name="DOWNSTREAM_PIPELINE">#REF!</definedName>
    <definedName name="dsfadsf" localSheetId="4">#REF!</definedName>
    <definedName name="dsfadsf" localSheetId="5">#REF!</definedName>
    <definedName name="dsfadsf">#REF!</definedName>
    <definedName name="dsfvh">39182.3220833333</definedName>
    <definedName name="DSMin" localSheetId="4">#REF!</definedName>
    <definedName name="DSMin" localSheetId="5">#REF!</definedName>
    <definedName name="DSMin">#REF!</definedName>
    <definedName name="dsv" localSheetId="4" hidden="1">{#N/A,#N/A,FALSE,"PG6RLG"}</definedName>
    <definedName name="dsv" localSheetId="5" hidden="1">{#N/A,#N/A,FALSE,"PG6RLG"}</definedName>
    <definedName name="dsv" hidden="1">{#N/A,#N/A,FALSE,"PG6RLG"}</definedName>
    <definedName name="dsvds" localSheetId="4" hidden="1">{#N/A,#N/A,FALSE,"PG6RLG"}</definedName>
    <definedName name="dsvds" localSheetId="5" hidden="1">{#N/A,#N/A,FALSE,"PG6RLG"}</definedName>
    <definedName name="dsvds" hidden="1">{#N/A,#N/A,FALSE,"PG6RLG"}</definedName>
    <definedName name="Dues_and_Subscriptions">#REF!</definedName>
    <definedName name="dump" localSheetId="4" hidden="1">{"holdco",#N/A,FALSE,"Summary Financials";"holdco",#N/A,FALSE,"Summary Financials"}</definedName>
    <definedName name="dump" localSheetId="5" hidden="1">{"holdco",#N/A,FALSE,"Summary Financials";"holdco",#N/A,FALSE,"Summary Financials"}</definedName>
    <definedName name="dump" hidden="1">{"holdco",#N/A,FALSE,"Summary Financials";"holdco",#N/A,FALSE,"Summary Financials"}</definedName>
    <definedName name="dv" localSheetId="4" hidden="1">{#N/A,#N/A,FALSE,"PG6RLG"}</definedName>
    <definedName name="dv" localSheetId="5" hidden="1">{#N/A,#N/A,FALSE,"PG6RLG"}</definedName>
    <definedName name="dv" hidden="1">{#N/A,#N/A,FALSE,"PG6RLG"}</definedName>
    <definedName name="dvc" localSheetId="4" hidden="1">{#N/A,#N/A,FALSE,"PG6RLG"}</definedName>
    <definedName name="dvc" localSheetId="5" hidden="1">{#N/A,#N/A,FALSE,"PG6RLG"}</definedName>
    <definedName name="dvc" hidden="1">{#N/A,#N/A,FALSE,"PG6RLG"}</definedName>
    <definedName name="E">#REF!</definedName>
    <definedName name="earnings">#REF!</definedName>
    <definedName name="earnings07wmerit">#REF!</definedName>
    <definedName name="earnings08annualized">#REF!</definedName>
    <definedName name="ECCR" localSheetId="4">#REF!</definedName>
    <definedName name="ECCR" localSheetId="5">#REF!</definedName>
    <definedName name="ECCR">#REF!</definedName>
    <definedName name="ECCRrates" localSheetId="4">#REF!</definedName>
    <definedName name="ECCRrates" localSheetId="5">#REF!</definedName>
    <definedName name="ECCRrates">#REF!</definedName>
    <definedName name="ECONOMIC_POTENTIAL">#REF!</definedName>
    <definedName name="ELECTRIC_ENERGY">#REF!</definedName>
    <definedName name="elig" localSheetId="4">#REF!</definedName>
    <definedName name="elig" localSheetId="5">#REF!</definedName>
    <definedName name="elig">#REF!</definedName>
    <definedName name="Employee_Related_Programs">#REF!</definedName>
    <definedName name="energyRates" localSheetId="4">#REF!</definedName>
    <definedName name="energyRates" localSheetId="5">#REF!</definedName>
    <definedName name="energyRates">#REF!</definedName>
    <definedName name="ENGINE__RECIPROCATING">#REF!</definedName>
    <definedName name="EPS_YR1">#REF!</definedName>
    <definedName name="Equipment_Leases">#REF!</definedName>
    <definedName name="EQUITABLE_SHARING_MECHANISM">#REF!</definedName>
    <definedName name="Equity">#REF!</definedName>
    <definedName name="er" localSheetId="4" hidden="1">{#N/A,#N/A,FALSE,"PG6RLG"}</definedName>
    <definedName name="er" localSheetId="5" hidden="1">{#N/A,#N/A,FALSE,"PG6RLG"}</definedName>
    <definedName name="er" hidden="1">{#N/A,#N/A,FALSE,"PG6RLG"}</definedName>
    <definedName name="erddd" localSheetId="4" hidden="1">{#N/A,#N/A,FALSE,"PG6RLG"}</definedName>
    <definedName name="erddd" localSheetId="5" hidden="1">{#N/A,#N/A,FALSE,"PG6RLG"}</definedName>
    <definedName name="erddd" hidden="1">{#N/A,#N/A,FALSE,"PG6RLG"}</definedName>
    <definedName name="ererere" localSheetId="4" hidden="1">{#N/A,#N/A,FALSE,"PG6RLG"}</definedName>
    <definedName name="ererere" localSheetId="5" hidden="1">{#N/A,#N/A,FALSE,"PG6RLG"}</definedName>
    <definedName name="ererere" hidden="1">{#N/A,#N/A,FALSE,"PG6RLG"}</definedName>
    <definedName name="ETGbtoA">#REF!</definedName>
    <definedName name="ETGbu">#REF!</definedName>
    <definedName name="ETGhdd">#REF!</definedName>
    <definedName name="ETGmdth">#REF!</definedName>
    <definedName name="ETGstretch">#REF!</definedName>
    <definedName name="EWPipeCrit">#REF!</definedName>
    <definedName name="EWPipeTbl">#REF!</definedName>
    <definedName name="ewrtwert" localSheetId="4">#REF!</definedName>
    <definedName name="ewrtwert" localSheetId="5">#REF!</definedName>
    <definedName name="ewrtwert">#REF!</definedName>
    <definedName name="exceptiontgt">#REF!</definedName>
    <definedName name="expcat" localSheetId="4">#REF!</definedName>
    <definedName name="expcat" localSheetId="5">#REF!</definedName>
    <definedName name="expcat">#REF!</definedName>
    <definedName name="Expense_Account_Line_Item">#REF!</definedName>
    <definedName name="f" localSheetId="4">#REF!</definedName>
    <definedName name="f" localSheetId="5">#REF!</definedName>
    <definedName name="f">#REF!</definedName>
    <definedName name="F_7" localSheetId="4">#REF!</definedName>
    <definedName name="F_7" localSheetId="5">#REF!</definedName>
    <definedName name="F_7">#REF!</definedName>
    <definedName name="Facilities">#REF!</definedName>
    <definedName name="fadfas" localSheetId="4" hidden="1">{"Benefits Summary",#N/A,FALSE,"Benefits Info without WC Amount";"Medical and Dental Costs",#N/A,FALSE,"Benefits Info without WC Amount";"Workers' Compensation",#N/A,FALSE,"Benefits Info without WC Amount"}</definedName>
    <definedName name="fadfas" localSheetId="5" hidden="1">{"Benefits Summary",#N/A,FALSE,"Benefits Info without WC Amount";"Medical and Dental Costs",#N/A,FALSE,"Benefits Info without WC Amount";"Workers' Compensation",#N/A,FALSE,"Benefits Info without WC Amount"}</definedName>
    <definedName name="fadfas" hidden="1">{"Benefits Summary",#N/A,FALSE,"Benefits Info without WC Amount";"Medical and Dental Costs",#N/A,FALSE,"Benefits Info without WC Amount";"Workers' Compensation",#N/A,FALSE,"Benefits Info without WC Amount"}</definedName>
    <definedName name="FAIR_VALUE">#REF!</definedName>
    <definedName name="FAVORED_NATIONS_CLAUSE">#REF!</definedName>
    <definedName name="FCGbtoA">#REF!</definedName>
    <definedName name="FCGbu">#REF!</definedName>
    <definedName name="FCGhdd">#REF!</definedName>
    <definedName name="FCGmdth">#REF!</definedName>
    <definedName name="FCGoption" localSheetId="4">#REF!</definedName>
    <definedName name="FCGoption" localSheetId="5">#REF!</definedName>
    <definedName name="FCGoption">#REF!</definedName>
    <definedName name="FCGstretch">#REF!</definedName>
    <definedName name="fd" localSheetId="4" hidden="1">{#N/A,#N/A,FALSE,"PG6RLG"}</definedName>
    <definedName name="fd" localSheetId="5" hidden="1">{#N/A,#N/A,FALSE,"PG6RLG"}</definedName>
    <definedName name="fd" hidden="1">{#N/A,#N/A,FALSE,"PG6RLG"}</definedName>
    <definedName name="feawd" localSheetId="4" hidden="1">{#N/A,#N/A,FALSE,"PG6RLG"}</definedName>
    <definedName name="feawd" localSheetId="5" hidden="1">{#N/A,#N/A,FALSE,"PG6RLG"}</definedName>
    <definedName name="feawd" hidden="1">{#N/A,#N/A,FALSE,"PG6RLG"}</definedName>
    <definedName name="feb07Data" localSheetId="4">#REF!</definedName>
    <definedName name="feb07Data" localSheetId="5">#REF!</definedName>
    <definedName name="feb07Data">#REF!</definedName>
    <definedName name="febMod" localSheetId="4">#REF!</definedName>
    <definedName name="febMod" localSheetId="5">#REF!</definedName>
    <definedName name="febMod">#REF!</definedName>
    <definedName name="fed" localSheetId="4" hidden="1">{#N/A,#N/A,FALSE,"PG6RLG"}</definedName>
    <definedName name="fed" localSheetId="5" hidden="1">{#N/A,#N/A,FALSE,"PG6RLG"}</definedName>
    <definedName name="fed" hidden="1">{#N/A,#N/A,FALSE,"PG6RLG"}</definedName>
    <definedName name="ff" localSheetId="4" hidden="1">{"holdco",#N/A,FALSE,"Summary Financials";"holdco",#N/A,FALSE,"Summary Financials"}</definedName>
    <definedName name="ff" localSheetId="5" hidden="1">{"holdco",#N/A,FALSE,"Summary Financials";"holdco",#N/A,FALSE,"Summary Financials"}</definedName>
    <definedName name="ff" hidden="1">{"holdco",#N/A,FALSE,"Summary Financials";"holdco",#N/A,FALSE,"Summary Financials"}</definedName>
    <definedName name="fff" localSheetId="4" hidden="1">{#N/A,#N/A,FALSE,"PG6RLG"}</definedName>
    <definedName name="fff" localSheetId="5" hidden="1">{#N/A,#N/A,FALSE,"PG6RLG"}</definedName>
    <definedName name="fff" hidden="1">{#N/A,#N/A,FALSE,"PG6RLG"}</definedName>
    <definedName name="fghdfg" localSheetId="4">#REF!</definedName>
    <definedName name="fghdfg" localSheetId="5">#REF!</definedName>
    <definedName name="fghdfg">#REF!</definedName>
    <definedName name="fghdfgh" localSheetId="4">#REF!</definedName>
    <definedName name="fghdfgh" localSheetId="5">#REF!</definedName>
    <definedName name="fghdfgh">#REF!</definedName>
    <definedName name="fgrt">"V2007-03-31"</definedName>
    <definedName name="FIELD_PRESSURE">#REF!</definedName>
    <definedName name="fileTitle" localSheetId="4">#REF!</definedName>
    <definedName name="fileTitle" localSheetId="5">#REF!</definedName>
    <definedName name="fileTitle">#REF!</definedName>
    <definedName name="Financial_Reporting_Required">#REF!</definedName>
    <definedName name="FIRST_COME__FIRST_SERVED">#REF!</definedName>
    <definedName name="FIXED_COST">#REF!</definedName>
    <definedName name="FIXED_VARIABLE_METHOD">#REF!</definedName>
    <definedName name="Fleet_Services">#REF!</definedName>
    <definedName name="flsa">#REF!</definedName>
    <definedName name="forecastMonth" localSheetId="4">#REF!</definedName>
    <definedName name="forecastMonth" localSheetId="5">#REF!</definedName>
    <definedName name="forecastMonth">#REF!</definedName>
    <definedName name="forecastYear" localSheetId="4">#REF!</definedName>
    <definedName name="forecastYear" localSheetId="5">#REF!</definedName>
    <definedName name="forecastYear">#REF!</definedName>
    <definedName name="foreCode" localSheetId="4">#REF!</definedName>
    <definedName name="foreCode" localSheetId="5">#REF!</definedName>
    <definedName name="foreCode">#REF!</definedName>
    <definedName name="foreType" localSheetId="4">#REF!</definedName>
    <definedName name="foreType" localSheetId="5">#REF!</definedName>
    <definedName name="foreType">#REF!</definedName>
    <definedName name="FORWARD_PRICING" localSheetId="4">#REF!</definedName>
    <definedName name="FORWARD_PRICING" localSheetId="5">#REF!</definedName>
    <definedName name="FORWARD_PRICING">#REF!</definedName>
    <definedName name="fr">0.00131944444729015</definedName>
    <definedName name="frd" localSheetId="4" hidden="1">{"holdco",#N/A,FALSE,"Summary Financials";"holdco",#N/A,FALSE,"Summary Financials"}</definedName>
    <definedName name="frd" localSheetId="5" hidden="1">{"holdco",#N/A,FALSE,"Summary Financials";"holdco",#N/A,FALSE,"Summary Financials"}</definedName>
    <definedName name="frd" hidden="1">{"holdco",#N/A,FALSE,"Summary Financials";"holdco",#N/A,FALSE,"Summary Financials"}</definedName>
    <definedName name="FY_2001">#REF!</definedName>
    <definedName name="FYMonth" localSheetId="4">#REF!</definedName>
    <definedName name="FYMonth" localSheetId="5">#REF!</definedName>
    <definedName name="FYMonth">#REF!</definedName>
    <definedName name="FYmonthStart" localSheetId="4">#REF!</definedName>
    <definedName name="FYmonthStart" localSheetId="5">#REF!</definedName>
    <definedName name="FYmonthStart">#REF!</definedName>
    <definedName name="FYstart" localSheetId="4">#REF!</definedName>
    <definedName name="FYstart" localSheetId="5">#REF!</definedName>
    <definedName name="FYstart">#REF!</definedName>
    <definedName name="fytd">#REF!</definedName>
    <definedName name="FYYear" localSheetId="4">#REF!</definedName>
    <definedName name="FYYear" localSheetId="5">#REF!</definedName>
    <definedName name="FYYear">#REF!</definedName>
    <definedName name="g" localSheetId="4">#REF!</definedName>
    <definedName name="g" localSheetId="5">#REF!</definedName>
    <definedName name="g">#REF!</definedName>
    <definedName name="G_11">#REF!</definedName>
    <definedName name="GA_Pucha_Adjustment" localSheetId="4">#REF!</definedName>
    <definedName name="GA_Pucha_Adjustment" localSheetId="5">#REF!</definedName>
    <definedName name="GA_Pucha_Adjustment">#REF!</definedName>
    <definedName name="Gain">#REF!</definedName>
    <definedName name="Gain_Loss_Disposals_Long_Live_Asset">#REF!</definedName>
    <definedName name="GAS">#REF!</definedName>
    <definedName name="GAS__NATURAL">#REF!</definedName>
    <definedName name="GAS_CAP">#REF!</definedName>
    <definedName name="GAS_CYCLING">#REF!</definedName>
    <definedName name="GAS_INVENTORY_CHARGE__GIC">#REF!</definedName>
    <definedName name="gasIncrease" localSheetId="4">#REF!</definedName>
    <definedName name="gasIncrease" localSheetId="5">#REF!</definedName>
    <definedName name="gasIncrease">#REF!</definedName>
    <definedName name="GATHERING">#REF!</definedName>
    <definedName name="gdfgsdfg" localSheetId="4">#REF!</definedName>
    <definedName name="gdfgsdfg" localSheetId="5">#REF!</definedName>
    <definedName name="gdfgsdfg">#REF!</definedName>
    <definedName name="gg">#REF!</definedName>
    <definedName name="ggg" localSheetId="4">#REF!</definedName>
    <definedName name="ggg" localSheetId="5">#REF!</definedName>
    <definedName name="ggg">#REF!</definedName>
    <definedName name="gggg" localSheetId="4">#REF!</definedName>
    <definedName name="gggg" localSheetId="5">#REF!</definedName>
    <definedName name="gggg">#REF!</definedName>
    <definedName name="ggggg" localSheetId="4">#REF!</definedName>
    <definedName name="ggggg" localSheetId="5">#REF!</definedName>
    <definedName name="ggggg">#REF!</definedName>
    <definedName name="ghdfgd" localSheetId="4">#REF!</definedName>
    <definedName name="ghdfgd" localSheetId="5">#REF!</definedName>
    <definedName name="ghdfgd">#REF!</definedName>
    <definedName name="GL1_Provision">#REF!</definedName>
    <definedName name="GL11_Provision">#REF!</definedName>
    <definedName name="GL12_Provision">#REF!</definedName>
    <definedName name="GL15_Provision">#REF!</definedName>
    <definedName name="GL16_Provision">#REF!</definedName>
    <definedName name="GL20_Provision">#REF!</definedName>
    <definedName name="GL21_Provision">#REF!</definedName>
    <definedName name="GL24_Provision">#REF!</definedName>
    <definedName name="GL25_Provision">#REF!</definedName>
    <definedName name="GL26_Provision">#REF!</definedName>
    <definedName name="GL28_Provision">#REF!</definedName>
    <definedName name="GL29_Provision">#REF!</definedName>
    <definedName name="GL3_Provision">#REF!</definedName>
    <definedName name="GL30_Provision">#REF!</definedName>
    <definedName name="GL31_Provision">#REF!</definedName>
    <definedName name="GL32_Provision">#REF!</definedName>
    <definedName name="GL33_Provision">#REF!</definedName>
    <definedName name="GL34_Provision">#REF!</definedName>
    <definedName name="GL35_Provision">#REF!</definedName>
    <definedName name="GL36_Provision">#REF!</definedName>
    <definedName name="GL37_Provision">#REF!</definedName>
    <definedName name="GL39_Provision">#REF!</definedName>
    <definedName name="GL4_Provision">#REF!</definedName>
    <definedName name="GL40_Provision">#REF!</definedName>
    <definedName name="GL42_Provision">#REF!</definedName>
    <definedName name="GL43_Provision">#REF!</definedName>
    <definedName name="GL6_Provision">#REF!</definedName>
    <definedName name="GL7_Provision">#REF!</definedName>
    <definedName name="GL8_Provision">#REF!</definedName>
    <definedName name="Goto19" localSheetId="4">#REF!</definedName>
    <definedName name="Goto19" localSheetId="5">#REF!</definedName>
    <definedName name="Goto19">#REF!</definedName>
    <definedName name="Grade_1_and_Grade_2_Leaks">#REF!</definedName>
    <definedName name="GS120kSales" localSheetId="4">#REF!</definedName>
    <definedName name="GS120kSales" localSheetId="5">#REF!</definedName>
    <definedName name="GS120kSales">#REF!</definedName>
    <definedName name="GS120kTrans" localSheetId="4">#REF!</definedName>
    <definedName name="GS120kTrans" localSheetId="5">#REF!</definedName>
    <definedName name="GS120kTrans">#REF!</definedName>
    <definedName name="GS1250kAFD" localSheetId="4">#REF!</definedName>
    <definedName name="GS1250kAFD" localSheetId="5">#REF!</definedName>
    <definedName name="GS1250kAFD">#REF!</definedName>
    <definedName name="GS1250kSales" localSheetId="4">#REF!</definedName>
    <definedName name="GS1250kSales" localSheetId="5">#REF!</definedName>
    <definedName name="GS1250kSales">#REF!</definedName>
    <definedName name="GS1250kTrans" localSheetId="4">#REF!</definedName>
    <definedName name="GS1250kTrans" localSheetId="5">#REF!</definedName>
    <definedName name="GS1250kTrans">#REF!</definedName>
    <definedName name="GS250kAFD" localSheetId="4">#REF!</definedName>
    <definedName name="GS250kAFD" localSheetId="5">#REF!</definedName>
    <definedName name="GS250kAFD">#REF!</definedName>
    <definedName name="GS250kSales" localSheetId="4">#REF!</definedName>
    <definedName name="GS250kSales" localSheetId="5">#REF!</definedName>
    <definedName name="GS250kSales">#REF!</definedName>
    <definedName name="GS250kTrans" localSheetId="4">#REF!</definedName>
    <definedName name="GS250kTrans" localSheetId="5">#REF!</definedName>
    <definedName name="GS250kTrans">#REF!</definedName>
    <definedName name="gsdfgs" localSheetId="4">#REF!</definedName>
    <definedName name="gsdfgs" localSheetId="5">#REF!</definedName>
    <definedName name="gsdfgs">#REF!</definedName>
    <definedName name="gtg" localSheetId="4" hidden="1">{#N/A,#N/A,FALSE,"PG6RLG"}</definedName>
    <definedName name="gtg" localSheetId="5" hidden="1">{#N/A,#N/A,FALSE,"PG6RLG"}</definedName>
    <definedName name="gtg" hidden="1">{#N/A,#N/A,FALSE,"PG6RLG"}</definedName>
    <definedName name="Guards">#REF!</definedName>
    <definedName name="gwe" localSheetId="4" hidden="1">{#N/A,#N/A,FALSE,"PG6RLG"}</definedName>
    <definedName name="gwe" localSheetId="5" hidden="1">{#N/A,#N/A,FALSE,"PG6RLG"}</definedName>
    <definedName name="gwe" hidden="1">{#N/A,#N/A,FALSE,"PG6RLG"}</definedName>
    <definedName name="GYr0">#REF!</definedName>
    <definedName name="h" localSheetId="4" hidden="1">{"holdco",#N/A,FALSE,"Summary Financials";"holdco",#N/A,FALSE,"Summary Financials"}</definedName>
    <definedName name="h" localSheetId="5" hidden="1">{"holdco",#N/A,FALSE,"Summary Financials";"holdco",#N/A,FALSE,"Summary Financials"}</definedName>
    <definedName name="h" hidden="1">{"holdco",#N/A,FALSE,"Summary Financials";"holdco",#N/A,FALSE,"Summary Financials"}</definedName>
    <definedName name="HardRefFlag" hidden="1">#REF!</definedName>
    <definedName name="Header">#REF!</definedName>
    <definedName name="hgkjhk" localSheetId="4">#REF!</definedName>
    <definedName name="hgkjhk" localSheetId="5">#REF!</definedName>
    <definedName name="hgkjhk">#REF!</definedName>
    <definedName name="HideColumn" localSheetId="4">#REF!,#REF!,#REF!,#REF!,#REF!,#REF!</definedName>
    <definedName name="HideColumn" localSheetId="5">#REF!,#REF!,#REF!,#REF!,#REF!,#REF!</definedName>
    <definedName name="HideColumn">#REF!,#REF!,#REF!,#REF!,#REF!,#REF!</definedName>
    <definedName name="hirreh">#REF!</definedName>
    <definedName name="HISTORICAL_COST">#REF!</definedName>
    <definedName name="History" localSheetId="4">#REF!</definedName>
    <definedName name="History" localSheetId="5">#REF!</definedName>
    <definedName name="History">#REF!</definedName>
    <definedName name="HORSEPOWER__HP">#REF!</definedName>
    <definedName name="HUMIDITY__RELATIVE">#REF!</definedName>
    <definedName name="I">#REF!</definedName>
    <definedName name="IDEAL_GAS_LAW">#REF!</definedName>
    <definedName name="idontknow" localSheetId="4" hidden="1">{#N/A,#N/A,FALSE,"PG6RLG"}</definedName>
    <definedName name="idontknow" localSheetId="5" hidden="1">{#N/A,#N/A,FALSE,"PG6RLG"}</definedName>
    <definedName name="idontknow" hidden="1">{#N/A,#N/A,FALSE,"PG6RLG"}</definedName>
    <definedName name="IMBALANCE">#REF!</definedName>
    <definedName name="Import">#REF!</definedName>
    <definedName name="IMPUT">#REF!</definedName>
    <definedName name="inc">#REF!</definedName>
    <definedName name="incm1" localSheetId="4">#REF!</definedName>
    <definedName name="incm1" localSheetId="5">#REF!</definedName>
    <definedName name="incm1">#REF!</definedName>
    <definedName name="incm2" localSheetId="4">#REF!</definedName>
    <definedName name="incm2" localSheetId="5">#REF!</definedName>
    <definedName name="incm2">#REF!</definedName>
    <definedName name="incm3" localSheetId="4">#REF!</definedName>
    <definedName name="incm3" localSheetId="5">#REF!</definedName>
    <definedName name="incm3">#REF!</definedName>
    <definedName name="incm4" localSheetId="4">#REF!</definedName>
    <definedName name="incm4" localSheetId="5">#REF!</definedName>
    <definedName name="incm4">#REF!</definedName>
    <definedName name="incm5" localSheetId="4">#REF!</definedName>
    <definedName name="incm5" localSheetId="5">#REF!</definedName>
    <definedName name="incm5">#REF!</definedName>
    <definedName name="incm6" localSheetId="4">#REF!</definedName>
    <definedName name="incm6" localSheetId="5">#REF!</definedName>
    <definedName name="incm6">#REF!</definedName>
    <definedName name="Income">#REF!</definedName>
    <definedName name="Income_AGLC">#REF!</definedName>
    <definedName name="Income_AGLI" localSheetId="4">#REF!</definedName>
    <definedName name="Income_AGLI" localSheetId="5">#REF!</definedName>
    <definedName name="Income_AGLI">#REF!</definedName>
    <definedName name="Income_Capital_Corp" localSheetId="4">#REF!</definedName>
    <definedName name="Income_Capital_Corp" localSheetId="5">#REF!</definedName>
    <definedName name="Income_Capital_Corp">#REF!</definedName>
    <definedName name="Income_Chattanooga" localSheetId="4">#REF!</definedName>
    <definedName name="Income_Chattanooga" localSheetId="5">#REF!</definedName>
    <definedName name="Income_Chattanooga">#REF!</definedName>
    <definedName name="Income_Combined_AGLC" localSheetId="4">#REF!</definedName>
    <definedName name="Income_Combined_AGLC" localSheetId="5">#REF!</definedName>
    <definedName name="Income_Combined_AGLC">#REF!</definedName>
    <definedName name="Income_Combined_AGLR" localSheetId="4">#REF!</definedName>
    <definedName name="Income_Combined_AGLR" localSheetId="5">#REF!</definedName>
    <definedName name="Income_Combined_AGLR">#REF!</definedName>
    <definedName name="Income_Combined_CustomerCare" localSheetId="4">#REF!</definedName>
    <definedName name="Income_Combined_CustomerCare" localSheetId="5">#REF!</definedName>
    <definedName name="Income_Combined_CustomerCare">#REF!</definedName>
    <definedName name="Income_Consumer_Services" localSheetId="4">#REF!</definedName>
    <definedName name="Income_Consumer_Services" localSheetId="5">#REF!</definedName>
    <definedName name="Income_Consumer_Services">#REF!</definedName>
    <definedName name="Income_CorpTax" localSheetId="4">#REF!</definedName>
    <definedName name="Income_CorpTax" localSheetId="5">#REF!</definedName>
    <definedName name="Income_CorpTax">#REF!</definedName>
    <definedName name="Income_Energy_Corp" localSheetId="4">#REF!</definedName>
    <definedName name="Income_Energy_Corp" localSheetId="5">#REF!</definedName>
    <definedName name="Income_Energy_Corp">#REF!</definedName>
    <definedName name="Income_EnergyWise" localSheetId="4">#REF!</definedName>
    <definedName name="Income_EnergyWise" localSheetId="5">#REF!</definedName>
    <definedName name="Income_EnergyWise">#REF!</definedName>
    <definedName name="Income_GEC" localSheetId="4">#REF!</definedName>
    <definedName name="Income_GEC" localSheetId="5">#REF!</definedName>
    <definedName name="Income_GEC">#REF!</definedName>
    <definedName name="Income_GGC" localSheetId="4">#REF!</definedName>
    <definedName name="Income_GGC" localSheetId="5">#REF!</definedName>
    <definedName name="Income_GGC">#REF!</definedName>
    <definedName name="Income_GL45">#REF!</definedName>
    <definedName name="Income_GL7">#REF!</definedName>
    <definedName name="Income_Global_ER" localSheetId="4">#REF!</definedName>
    <definedName name="Income_Global_ER" localSheetId="5">#REF!</definedName>
    <definedName name="Income_Global_ER">#REF!</definedName>
    <definedName name="Income_GNGC" localSheetId="4">#REF!</definedName>
    <definedName name="Income_GNGC" localSheetId="5">#REF!</definedName>
    <definedName name="Income_GNGC">#REF!</definedName>
    <definedName name="Income_Network_Energies_Inc" localSheetId="4">#REF!</definedName>
    <definedName name="Income_Network_Energies_Inc" localSheetId="5">#REF!</definedName>
    <definedName name="Income_Network_Energies_Inc">#REF!</definedName>
    <definedName name="Income_Network_Energies_LP" localSheetId="4">#REF!</definedName>
    <definedName name="Income_Network_Energies_LP" localSheetId="5">#REF!</definedName>
    <definedName name="Income_Network_Energies_LP">#REF!</definedName>
    <definedName name="Income_Networks_LLC" localSheetId="4">#REF!</definedName>
    <definedName name="Income_Networks_LLC" localSheetId="5">#REF!</definedName>
    <definedName name="Income_Networks_LLC">#REF!</definedName>
    <definedName name="Income_Peaking" localSheetId="4">#REF!</definedName>
    <definedName name="Income_Peaking" localSheetId="5">#REF!</definedName>
    <definedName name="Income_Peaking">#REF!</definedName>
    <definedName name="Income_Propane_Services" localSheetId="4">#REF!</definedName>
    <definedName name="Income_Propane_Services" localSheetId="5">#REF!</definedName>
    <definedName name="Income_Propane_Services">#REF!</definedName>
    <definedName name="Income_Retired_Main" localSheetId="4">#REF!</definedName>
    <definedName name="Income_Retired_Main" localSheetId="5">#REF!</definedName>
    <definedName name="Income_Retired_Main">#REF!</definedName>
    <definedName name="Income_Rome" localSheetId="4">#REF!</definedName>
    <definedName name="Income_Rome" localSheetId="5">#REF!</definedName>
    <definedName name="Income_Rome">#REF!</definedName>
    <definedName name="Income_SELNG" localSheetId="4">#REF!</definedName>
    <definedName name="Income_SELNG" localSheetId="5">#REF!</definedName>
    <definedName name="Income_SELNG">#REF!</definedName>
    <definedName name="Income_Sequent_Energy_Mgt" localSheetId="4">#REF!</definedName>
    <definedName name="Income_Sequent_Energy_Mgt" localSheetId="5">#REF!</definedName>
    <definedName name="Income_Sequent_Energy_Mgt">#REF!</definedName>
    <definedName name="Income_Sequent_LLC" localSheetId="4">#REF!</definedName>
    <definedName name="Income_Sequent_LLC" localSheetId="5">#REF!</definedName>
    <definedName name="Income_Sequent_LLC">#REF!</definedName>
    <definedName name="Income_Service_Co" localSheetId="4">#REF!</definedName>
    <definedName name="Income_Service_Co" localSheetId="5">#REF!</definedName>
    <definedName name="Income_Service_Co">#REF!</definedName>
    <definedName name="INCOME_STATEMENT" localSheetId="4">#REF!</definedName>
    <definedName name="INCOME_STATEMENT" localSheetId="5">#REF!</definedName>
    <definedName name="INCOME_STATEMENT">#REF!</definedName>
    <definedName name="Income_Trustees" localSheetId="4">#REF!</definedName>
    <definedName name="Income_Trustees" localSheetId="5">#REF!</definedName>
    <definedName name="Income_Trustees">#REF!</definedName>
    <definedName name="Income_VNG" localSheetId="4">#REF!</definedName>
    <definedName name="Income_VNG" localSheetId="5">#REF!</definedName>
    <definedName name="Income_VNG">#REF!</definedName>
    <definedName name="Increase">#REF!</definedName>
    <definedName name="INCREMENTAL_COST">#REF!</definedName>
    <definedName name="INCREMENTAL_PRICING">#REF!</definedName>
    <definedName name="IndVol">#REF!</definedName>
    <definedName name="infForecast">#REF!</definedName>
    <definedName name="inflation" localSheetId="4">#REF!</definedName>
    <definedName name="inflation" localSheetId="5">#REF!</definedName>
    <definedName name="inflation">#REF!</definedName>
    <definedName name="INPUT_VARIABLES" localSheetId="4">#REF!</definedName>
    <definedName name="INPUT_VARIABLES" localSheetId="5">#REF!</definedName>
    <definedName name="INPUT_VARIABLES">#REF!</definedName>
    <definedName name="INTERRUPTIBLE_SERVIC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40841.6395833333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CSUsage" localSheetId="4">#REF!</definedName>
    <definedName name="IRCSUsage" localSheetId="5">#REF!</definedName>
    <definedName name="IRCSUsage">#REF!</definedName>
    <definedName name="IRMrd" localSheetId="4">#REF!</definedName>
    <definedName name="IRMrd" localSheetId="5">#REF!</definedName>
    <definedName name="IRMrd">#REF!</definedName>
    <definedName name="IRRSUsage" localSheetId="4">#REF!</definedName>
    <definedName name="IRRSUsage" localSheetId="5">#REF!</definedName>
    <definedName name="IRRSUsage">#REF!</definedName>
    <definedName name="ISSCTSusage" localSheetId="4">#REF!</definedName>
    <definedName name="ISSCTSusage" localSheetId="5">#REF!</definedName>
    <definedName name="ISSCTSusage">#REF!</definedName>
    <definedName name="issuerspprint">#REF!</definedName>
    <definedName name="issuerspup">#REF!</definedName>
    <definedName name="issuerspws">#REF!</definedName>
    <definedName name="J">#REF!</definedName>
    <definedName name="jami" localSheetId="4" hidden="1">{#N/A,#N/A,FALSE,"IS_actual";#N/A,#N/A,FALSE,"IS_act_vs_bud ";#N/A,#N/A,FALSE,"DIV_actual";#N/A,#N/A,FALSE,"DIV_act_vs_bud"}</definedName>
    <definedName name="jami" localSheetId="5" hidden="1">{#N/A,#N/A,FALSE,"IS_actual";#N/A,#N/A,FALSE,"IS_act_vs_bud ";#N/A,#N/A,FALSE,"DIV_actual";#N/A,#N/A,FALSE,"DIV_act_vs_bud"}</definedName>
    <definedName name="jami" hidden="1">{#N/A,#N/A,FALSE,"IS_actual";#N/A,#N/A,FALSE,"IS_act_vs_bud ";#N/A,#N/A,FALSE,"DIV_actual";#N/A,#N/A,FALSE,"DIV_act_vs_bud"}</definedName>
    <definedName name="jan07Data" localSheetId="4">#REF!</definedName>
    <definedName name="jan07Data" localSheetId="5">#REF!</definedName>
    <definedName name="jan07Data">#REF!</definedName>
    <definedName name="janMod" localSheetId="4">#REF!</definedName>
    <definedName name="janMod" localSheetId="5">#REF!</definedName>
    <definedName name="janMod">#REF!</definedName>
    <definedName name="jdnnff">"V2007-03-31"</definedName>
    <definedName name="jfghgh" localSheetId="4" hidden="1">{#N/A,#N/A,FALSE,"PG6RLG"}</definedName>
    <definedName name="jfghgh" localSheetId="5" hidden="1">{#N/A,#N/A,FALSE,"PG6RLG"}</definedName>
    <definedName name="jfghgh" hidden="1">{#N/A,#N/A,FALSE,"PG6RLG"}</definedName>
    <definedName name="jnhjb" localSheetId="4" hidden="1">{#N/A,#N/A,FALSE,"PG6RLG"}</definedName>
    <definedName name="jnhjb" localSheetId="5" hidden="1">{#N/A,#N/A,FALSE,"PG6RLG"}</definedName>
    <definedName name="jnhjb" hidden="1">{#N/A,#N/A,FALSE,"PG6RLG"}</definedName>
    <definedName name="john" localSheetId="4" hidden="1">{#N/A,#N/A,FALSE,"IS_actual";#N/A,#N/A,FALSE,"IS_act_vs_bud ";#N/A,#N/A,FALSE,"DIV_actual";#N/A,#N/A,FALSE,"DIV_act_vs_bud"}</definedName>
    <definedName name="john" localSheetId="5" hidden="1">{#N/A,#N/A,FALSE,"IS_actual";#N/A,#N/A,FALSE,"IS_act_vs_bud ";#N/A,#N/A,FALSE,"DIV_actual";#N/A,#N/A,FALSE,"DIV_act_vs_bud"}</definedName>
    <definedName name="john" hidden="1">{#N/A,#N/A,FALSE,"IS_actual";#N/A,#N/A,FALSE,"IS_act_vs_bud ";#N/A,#N/A,FALSE,"DIV_actual";#N/A,#N/A,FALSE,"DIV_act_vs_bud"}</definedName>
    <definedName name="johnh">0.00131944444729015</definedName>
    <definedName name="jpp" localSheetId="4" hidden="1">{#N/A,#N/A,FALSE,"IS_actual";#N/A,#N/A,FALSE,"IS_act_vs_bud ";#N/A,#N/A,FALSE,"DIV_actual";#N/A,#N/A,FALSE,"DIV_act_vs_bud"}</definedName>
    <definedName name="jpp" localSheetId="5" hidden="1">{#N/A,#N/A,FALSE,"IS_actual";#N/A,#N/A,FALSE,"IS_act_vs_bud ";#N/A,#N/A,FALSE,"DIV_actual";#N/A,#N/A,FALSE,"DIV_act_vs_bud"}</definedName>
    <definedName name="jpp" hidden="1">{#N/A,#N/A,FALSE,"IS_actual";#N/A,#N/A,FALSE,"IS_act_vs_bud ";#N/A,#N/A,FALSE,"DIV_actual";#N/A,#N/A,FALSE,"DIV_act_vs_bud"}</definedName>
    <definedName name="jul06Data" localSheetId="4">#REF!</definedName>
    <definedName name="jul06Data" localSheetId="5">#REF!</definedName>
    <definedName name="jul06Data">#REF!</definedName>
    <definedName name="jul07Data" localSheetId="4">#REF!</definedName>
    <definedName name="jul07Data" localSheetId="5">#REF!</definedName>
    <definedName name="jul07Data">#REF!</definedName>
    <definedName name="JUN">#REF!</definedName>
    <definedName name="jun06Data" localSheetId="4">#REF!</definedName>
    <definedName name="jun06Data" localSheetId="5">#REF!</definedName>
    <definedName name="jun06Data">#REF!</definedName>
    <definedName name="jun07Data" localSheetId="4">#REF!</definedName>
    <definedName name="jun07Data" localSheetId="5">#REF!</definedName>
    <definedName name="jun07Data">#REF!</definedName>
    <definedName name="Jurisdiction" hidden="1">#REF!</definedName>
    <definedName name="k" localSheetId="4" hidden="1">{"holdco",#N/A,FALSE,"Summary Financials";"holdco",#N/A,FALSE,"Summary Financials"}</definedName>
    <definedName name="k" localSheetId="5" hidden="1">{"holdco",#N/A,FALSE,"Summary Financials";"holdco",#N/A,FALSE,"Summary Financials"}</definedName>
    <definedName name="k" hidden="1">{"holdco",#N/A,FALSE,"Summary Financials";"holdco",#N/A,FALSE,"Summary Financials"}</definedName>
    <definedName name="K2_WBEVMODE" hidden="1">-1</definedName>
    <definedName name="KDS" localSheetId="4">#REF!</definedName>
    <definedName name="KDS" localSheetId="5">#REF!</definedName>
    <definedName name="KDS">#REF!</definedName>
    <definedName name="kjhg">"%,FBUSINESS_UNIT,TCONSOLIDATION,NCORPORATE"</definedName>
    <definedName name="KNOWN_CHANGE_ADJUSTMENTS">#REF!</definedName>
    <definedName name="krup" localSheetId="4" hidden="1">{"holdco",#N/A,FALSE,"Summary Financials";"holdco",#N/A,FALSE,"Summary Financials"}</definedName>
    <definedName name="krup" localSheetId="5" hidden="1">{"holdco",#N/A,FALSE,"Summary Financials";"holdco",#N/A,FALSE,"Summary Financials"}</definedName>
    <definedName name="krup" hidden="1">{"holdco",#N/A,FALSE,"Summary Financials";"holdco",#N/A,FALSE,"Summary Financials"}</definedName>
    <definedName name="L">#REF!</definedName>
    <definedName name="LandGain">#REF!</definedName>
    <definedName name="LandLoss">#REF!</definedName>
    <definedName name="LANDRIGHTS">#REF!</definedName>
    <definedName name="LAWS">#REF!</definedName>
    <definedName name="LAWS__PHYSICAL___AMAGAT_S.">#REF!</definedName>
    <definedName name="LAWS__PHYSICAL___BOYLE_S.">#REF!</definedName>
    <definedName name="LAWS__PHYSICAL___LEDUC_S__AMAGAT_S_.">#REF!</definedName>
    <definedName name="Layout_ID___Income_Statement">#REF!</definedName>
    <definedName name="Leases">#REF!</definedName>
    <definedName name="Legal">#REF!</definedName>
    <definedName name="LifeForecast" localSheetId="4">#REF!</definedName>
    <definedName name="LifeForecast" localSheetId="5">#REF!</definedName>
    <definedName name="LifeForecast">#REF!</definedName>
    <definedName name="LifeUpdate" localSheetId="4">#REF!</definedName>
    <definedName name="LifeUpdate" localSheetId="5">#REF!</definedName>
    <definedName name="LifeUpdate">#REF!</definedName>
    <definedName name="LINE_PACK">#REF!</definedName>
    <definedName name="LIQUIDS__NATURAL_GAS">#REF!</definedName>
    <definedName name="ListOffset" hidden="1">1</definedName>
    <definedName name="lkm" localSheetId="4" hidden="1">{#N/A,#N/A,FALSE,"PG6RLG"}</definedName>
    <definedName name="lkm" localSheetId="5" hidden="1">{#N/A,#N/A,FALSE,"PG6RLG"}</definedName>
    <definedName name="lkm" hidden="1">{#N/A,#N/A,FALSE,"PG6RLG"}</definedName>
    <definedName name="LL_April" localSheetId="4">#REF!</definedName>
    <definedName name="LL_April" localSheetId="5">#REF!</definedName>
    <definedName name="LL_April">#REF!</definedName>
    <definedName name="LL_August" localSheetId="4">#REF!</definedName>
    <definedName name="LL_August" localSheetId="5">#REF!</definedName>
    <definedName name="LL_August">#REF!</definedName>
    <definedName name="LL_December" localSheetId="4">#REF!</definedName>
    <definedName name="LL_December" localSheetId="5">#REF!</definedName>
    <definedName name="LL_December">#REF!</definedName>
    <definedName name="LL_February" localSheetId="4">#REF!</definedName>
    <definedName name="LL_February" localSheetId="5">#REF!</definedName>
    <definedName name="LL_February">#REF!</definedName>
    <definedName name="LL_January" localSheetId="4">#REF!</definedName>
    <definedName name="LL_January" localSheetId="5">#REF!</definedName>
    <definedName name="LL_January">#REF!</definedName>
    <definedName name="LL_July" localSheetId="4">#REF!</definedName>
    <definedName name="LL_July" localSheetId="5">#REF!</definedName>
    <definedName name="LL_July">#REF!</definedName>
    <definedName name="LL_June" localSheetId="4">#REF!</definedName>
    <definedName name="LL_June" localSheetId="5">#REF!</definedName>
    <definedName name="LL_June">#REF!</definedName>
    <definedName name="LL_March" localSheetId="4">#REF!</definedName>
    <definedName name="LL_March" localSheetId="5">#REF!</definedName>
    <definedName name="LL_March">#REF!</definedName>
    <definedName name="LL_May" localSheetId="4">#REF!</definedName>
    <definedName name="LL_May" localSheetId="5">#REF!</definedName>
    <definedName name="LL_May">#REF!</definedName>
    <definedName name="LL_November" localSheetId="4">#REF!</definedName>
    <definedName name="LL_November" localSheetId="5">#REF!</definedName>
    <definedName name="LL_November">#REF!</definedName>
    <definedName name="LL_October" localSheetId="4">#REF!</definedName>
    <definedName name="LL_October" localSheetId="5">#REF!</definedName>
    <definedName name="LL_October">#REF!</definedName>
    <definedName name="LL_September" localSheetId="4">#REF!</definedName>
    <definedName name="LL_September" localSheetId="5">#REF!</definedName>
    <definedName name="LL_September">#REF!</definedName>
    <definedName name="LNG_Storage">#REF!</definedName>
    <definedName name="LNG_Storage_Maintenance">#REF!</definedName>
    <definedName name="LNGPLANT">#REF!</definedName>
    <definedName name="LOAD">#REF!</definedName>
    <definedName name="LOAD_DIVERSITY">#REF!</definedName>
    <definedName name="LoanTerm">#REF!</definedName>
    <definedName name="Local_State_and_Federal_Comm_Bodies_req">#REF!</definedName>
    <definedName name="LockDownTablesPage" hidden="1">#REF!</definedName>
    <definedName name="LOOKUP_TABLES" localSheetId="4">#REF!</definedName>
    <definedName name="LOOKUP_TABLES" localSheetId="5">#REF!</definedName>
    <definedName name="LOOKUP_TABLES">#REF!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YN">#REF!</definedName>
    <definedName name="M">#REF!</definedName>
    <definedName name="M_1" localSheetId="4">#REF!</definedName>
    <definedName name="M_1" localSheetId="5">#REF!</definedName>
    <definedName name="M_1">#REF!</definedName>
    <definedName name="MACRS">#REF!</definedName>
    <definedName name="mar07Data" localSheetId="4">#REF!</definedName>
    <definedName name="mar07Data" localSheetId="5">#REF!</definedName>
    <definedName name="mar07Data">#REF!</definedName>
    <definedName name="MargDemand" localSheetId="4">#REF!</definedName>
    <definedName name="MargDemand" localSheetId="5">#REF!</definedName>
    <definedName name="MargDemand">#REF!</definedName>
    <definedName name="margin_2007_2008">#REF!</definedName>
    <definedName name="MARKET_AREA">#REF!</definedName>
    <definedName name="MARKET_BASED_PRICING">#REF!</definedName>
    <definedName name="MARKET_POTENTIAL">#REF!</definedName>
    <definedName name="MARKET_RESPONSIVE_PRICING">#REF!</definedName>
    <definedName name="Marketing">#REF!</definedName>
    <definedName name="marMod" localSheetId="4">#REF!</definedName>
    <definedName name="marMod" localSheetId="5">#REF!</definedName>
    <definedName name="marMod">#REF!</definedName>
    <definedName name="MASSACHUSETTS_FORMULA">#REF!</definedName>
    <definedName name="MAXIMUM_ACTUAL_OPERATING_PRESSURE">#REF!</definedName>
    <definedName name="MAY">#REF!</definedName>
    <definedName name="may06Data" localSheetId="4">#REF!</definedName>
    <definedName name="may06Data" localSheetId="5">#REF!</definedName>
    <definedName name="may06Data">#REF!</definedName>
    <definedName name="may07Data" localSheetId="4">#REF!</definedName>
    <definedName name="may07Data" localSheetId="5">#REF!</definedName>
    <definedName name="may07Data">#REF!</definedName>
    <definedName name="MCFR6A">#REF!</definedName>
    <definedName name="MCSUsage" localSheetId="4">#REF!</definedName>
    <definedName name="MCSUsage" localSheetId="5">#REF!</definedName>
    <definedName name="MCSUsage">#REF!</definedName>
    <definedName name="MDQ">#REF!</definedName>
    <definedName name="MeasDate_Data" localSheetId="4">OFFSET(anchor,1,0,NumOfYieldCurves,1)</definedName>
    <definedName name="MeasDate_Data" localSheetId="5">OFFSET(anchor,1,0,NumOfYieldCurves,1)</definedName>
    <definedName name="MeasDate_Data" localSheetId="0">OFFSET(anchor,1,0,NumOfYieldCurves,1)</definedName>
    <definedName name="MeasDate_Data">OFFSET(anchor,1,0,NumOfYieldCurves,1)</definedName>
    <definedName name="Medical">#REF!</definedName>
    <definedName name="MEETINGSFOOD" localSheetId="4">#REF!</definedName>
    <definedName name="MEETINGSFOOD" localSheetId="5">#REF!</definedName>
    <definedName name="MEETINGSFOOD">#REF!</definedName>
    <definedName name="MERCAPTANS">#REF!</definedName>
    <definedName name="Merchandise">#REF!</definedName>
    <definedName name="MeterReadDays" localSheetId="4">#REF!</definedName>
    <definedName name="MeterReadDays" localSheetId="5">#REF!</definedName>
    <definedName name="MeterReadDays">#REF!</definedName>
    <definedName name="MFRRev" localSheetId="4">#REF!</definedName>
    <definedName name="MFRRev" localSheetId="5">#REF!</definedName>
    <definedName name="MFRRev">#REF!</definedName>
    <definedName name="Miscellaneous_Operation_Exp">#REF!</definedName>
    <definedName name="MiscRevCrit" localSheetId="4">#REF!</definedName>
    <definedName name="MiscRevCrit" localSheetId="5">#REF!</definedName>
    <definedName name="MiscRevCrit">#REF!</definedName>
    <definedName name="MiscRevTbl" localSheetId="4">#REF!</definedName>
    <definedName name="MiscRevTbl" localSheetId="5">#REF!</definedName>
    <definedName name="MiscRevTbl">#REF!</definedName>
    <definedName name="MMrd" localSheetId="4">#REF!</definedName>
    <definedName name="MMrd" localSheetId="5">#REF!</definedName>
    <definedName name="MMrd">#REF!</definedName>
    <definedName name="MODIFIED_FIXED_VARIABLE">#REF!</definedName>
    <definedName name="month">#REF!</definedName>
    <definedName name="monthCode" localSheetId="4">#REF!</definedName>
    <definedName name="monthCode" localSheetId="5">#REF!</definedName>
    <definedName name="monthCode">#REF!</definedName>
    <definedName name="Months" localSheetId="4">#REF!</definedName>
    <definedName name="Months" localSheetId="5">#REF!</definedName>
    <definedName name="Months">#REF!</definedName>
    <definedName name="moy" localSheetId="4" hidden="1">{"holdco",#N/A,FALSE,"Summary Financials";"holdco",#N/A,FALSE,"Summary Financials"}</definedName>
    <definedName name="moy" localSheetId="5" hidden="1">{"holdco",#N/A,FALSE,"Summary Financials";"holdco",#N/A,FALSE,"Summary Financials"}</definedName>
    <definedName name="moy" hidden="1">{"holdco",#N/A,FALSE,"Summary Financials";"holdco",#N/A,FALSE,"Summary Financials"}</definedName>
    <definedName name="MRDcust" localSheetId="4">#REF!</definedName>
    <definedName name="MRDcust" localSheetId="5">#REF!</definedName>
    <definedName name="MRDcust">#REF!</definedName>
    <definedName name="MRev" localSheetId="4">#REF!</definedName>
    <definedName name="MRev" localSheetId="5">#REF!</definedName>
    <definedName name="MRev">#REF!</definedName>
    <definedName name="MRSUsage" localSheetId="4">#REF!</definedName>
    <definedName name="MRSUsage" localSheetId="5">#REF!</definedName>
    <definedName name="MRSUsage">#REF!</definedName>
    <definedName name="MSCTSusage" localSheetId="4">#REF!</definedName>
    <definedName name="MSCTSusage" localSheetId="5">#REF!</definedName>
    <definedName name="MSCTSusage">#REF!</definedName>
    <definedName name="MVA" localSheetId="4">#REF!</definedName>
    <definedName name="MVA" localSheetId="5">#REF!</definedName>
    <definedName name="MVA">#REF!</definedName>
    <definedName name="Mweather" localSheetId="4">#REF!</definedName>
    <definedName name="Mweather" localSheetId="5">#REF!</definedName>
    <definedName name="Mweather">#REF!</definedName>
    <definedName name="n" localSheetId="4">#REF!</definedName>
    <definedName name="n" localSheetId="5">#REF!</definedName>
    <definedName name="n">#REF!</definedName>
    <definedName name="NATURAL_ENERGY_ACT_OF_1978__NEA">#REF!</definedName>
    <definedName name="NATURAL_GAS">#REF!</definedName>
    <definedName name="NATURAL_GAS_ACT_OF_1938">#REF!</definedName>
    <definedName name="NATURAL_GAS_DISTILLATE">#REF!</definedName>
    <definedName name="new" localSheetId="4" hidden="1">{"holdco",#N/A,FALSE,"Summary Financials";"holdco",#N/A,FALSE,"Summary Financials"}</definedName>
    <definedName name="new" localSheetId="5" hidden="1">{"holdco",#N/A,FALSE,"Summary Financials";"holdco",#N/A,FALSE,"Summary Financials"}</definedName>
    <definedName name="new" hidden="1">{"holdco",#N/A,FALSE,"Summary Financials";"holdco",#N/A,FALSE,"Summary Financials"}</definedName>
    <definedName name="new_other" localSheetId="4" hidden="1">{"holdco",#N/A,FALSE,"Summary Financials";"holdco",#N/A,FALSE,"Summary Financials"}</definedName>
    <definedName name="new_other" localSheetId="5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baseload" localSheetId="4">#REF!</definedName>
    <definedName name="newbaseload" localSheetId="5">#REF!</definedName>
    <definedName name="newbaseload">#REF!</definedName>
    <definedName name="NewCustomers" localSheetId="4">#REF!</definedName>
    <definedName name="NewCustomers" localSheetId="5">#REF!</definedName>
    <definedName name="NewCustomers">#REF!</definedName>
    <definedName name="NewDtl" localSheetId="4">#REF!</definedName>
    <definedName name="NewDtl" localSheetId="5">#REF!</definedName>
    <definedName name="NewDtl">#REF!</definedName>
    <definedName name="newHeatload" localSheetId="4">#REF!</definedName>
    <definedName name="newHeatload" localSheetId="5">#REF!</definedName>
    <definedName name="newHeatload">#REF!</definedName>
    <definedName name="newwrn" localSheetId="4" hidden="1">{#N/A,#N/A,FALSE,"Aging Summary";#N/A,#N/A,FALSE,"Ratio Analysis";#N/A,#N/A,FALSE,"Test 120 Day Accts";#N/A,#N/A,FALSE,"Tickmarks"}</definedName>
    <definedName name="newwrn" localSheetId="5" hidden="1">{#N/A,#N/A,FALSE,"Aging Summary";#N/A,#N/A,FALSE,"Ratio Analysis";#N/A,#N/A,FALSE,"Test 120 Day Accts";#N/A,#N/A,FALSE,"Tickmarks"}</definedName>
    <definedName name="newwrn" hidden="1">{#N/A,#N/A,FALSE,"Aging Summary";#N/A,#N/A,FALSE,"Ratio Analysis";#N/A,#N/A,FALSE,"Test 120 Day Accts";#N/A,#N/A,FALSE,"Tickmarks"}</definedName>
    <definedName name="NOMINATION_ALLOCATION">#REF!</definedName>
    <definedName name="NonBase">#REF!</definedName>
    <definedName name="nonreg" localSheetId="4" hidden="1">{#N/A,#N/A,FALSE,"Income Statement";#N/A,#N/A,FALSE,"Balance Sheet";#N/A,#N/A,FALSE,"Cash Flows";#N/A,#N/A,FALSE,"Ratios"}</definedName>
    <definedName name="nonreg" localSheetId="5" hidden="1">{#N/A,#N/A,FALSE,"Income Statement";#N/A,#N/A,FALSE,"Balance Sheet";#N/A,#N/A,FALSE,"Cash Flows";#N/A,#N/A,FALSE,"Ratios"}</definedName>
    <definedName name="nonreg" hidden="1">{#N/A,#N/A,FALSE,"Income Statement";#N/A,#N/A,FALSE,"Balance Sheet";#N/A,#N/A,FALSE,"Cash Flows";#N/A,#N/A,FALSE,"Ratios"}</definedName>
    <definedName name="nonregpage1" localSheetId="4" hidden="1">{#N/A,#N/A,FALSE,"PG6RLG"}</definedName>
    <definedName name="nonregpage1" localSheetId="5" hidden="1">{#N/A,#N/A,FALSE,"PG6RLG"}</definedName>
    <definedName name="nonregpage1" hidden="1">{#N/A,#N/A,FALSE,"PG6RLG"}</definedName>
    <definedName name="NORMALIZATION__ACCOUNTING">#REF!</definedName>
    <definedName name="nov06Data" localSheetId="4">#REF!</definedName>
    <definedName name="nov06Data" localSheetId="5">#REF!</definedName>
    <definedName name="nov06Data">#REF!</definedName>
    <definedName name="NovGL">#REF!</definedName>
    <definedName name="novMod" localSheetId="4">#REF!</definedName>
    <definedName name="novMod" localSheetId="5">#REF!</definedName>
    <definedName name="novMod">#REF!</definedName>
    <definedName name="NPV_RATE">#REF!</definedName>
    <definedName name="NSP">#REF!</definedName>
    <definedName name="nukle">"V2007-01-31"</definedName>
    <definedName name="NvsAnswerCol">0</definedName>
    <definedName name="NvsASD">"V2001-09-30"</definedName>
    <definedName name="NvsAutoDrillOk">"VN"</definedName>
    <definedName name="NvsDateToNumber">"Y"</definedName>
    <definedName name="NvsElapsedTime">0.000346412038197741</definedName>
    <definedName name="NvsEndTime">37341.3189320602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"V2000-01-01"</definedName>
    <definedName name="NvsPanelSetid">"VGL6"</definedName>
    <definedName name="NvsParentRef" localSheetId="4">#REF!</definedName>
    <definedName name="NvsParentRef" localSheetId="5">#REF!</definedName>
    <definedName name="NvsParentRef">#REF!</definedName>
    <definedName name="NvsReqBU">"VGL7"</definedName>
    <definedName name="NvsReqBUOnly">"VY"</definedName>
    <definedName name="NvsStyleNme">"AGSC_ALO_01.xls"</definedName>
    <definedName name="NvsTransLed">"VN"</definedName>
    <definedName name="NvsTreeASD">"V2001-09-30"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PROJECT_ID">"PROJECT_ID_VW"</definedName>
    <definedName name="NvsValTbl.SCENARIO">"BD_SCENARIO_TBL"</definedName>
    <definedName name="NvsValTbl.STATISTICS_CODE">"STAT_TBL"</definedName>
    <definedName name="O">#REF!</definedName>
    <definedName name="O_M_Increase">#REF!</definedName>
    <definedName name="oct06Data" localSheetId="4">#REF!</definedName>
    <definedName name="oct06Data" localSheetId="5">#REF!</definedName>
    <definedName name="oct06Data">#REF!</definedName>
    <definedName name="ODORANT">#REF!</definedName>
    <definedName name="OFF_PEAK_SERVICE">#REF!</definedName>
    <definedName name="Office_Administration_and_Supply">#REF!</definedName>
    <definedName name="OFFICER_LIST">#REF!</definedName>
    <definedName name="officertgt">#REF!</definedName>
    <definedName name="OffSouthernNetwork" hidden="1">#REF!</definedName>
    <definedName name="OH">#REF!</definedName>
    <definedName name="ok">"'[2007-12-31-CORPORATE-Mthly Variance Report.xls]Sheet1'!$H$483"</definedName>
    <definedName name="ol" localSheetId="4" hidden="1">{"holdco",#N/A,FALSE,"Summary Financials";"holdco",#N/A,FALSE,"Summary Financials"}</definedName>
    <definedName name="ol" localSheetId="5" hidden="1">{"holdco",#N/A,FALSE,"Summary Financials";"holdco",#N/A,FALSE,"Summary Financials"}</definedName>
    <definedName name="ol" hidden="1">{"holdco",#N/A,FALSE,"Summary Financials";"holdco",#N/A,FALSE,"Summary Financials"}</definedName>
    <definedName name="old_capex" localSheetId="4" hidden="1">{"holdco",#N/A,FALSE,"Summary Financials";"holdco",#N/A,FALSE,"Summary Financials"}</definedName>
    <definedName name="old_capex" localSheetId="5" hidden="1">{"holdco",#N/A,FALSE,"Summary Financials";"holdco",#N/A,FALSE,"Summary Financials"}</definedName>
    <definedName name="old_capex" hidden="1">{"holdco",#N/A,FALSE,"Summary Financials";"holdco",#N/A,FALSE,"Summary Financials"}</definedName>
    <definedName name="oo" localSheetId="4" hidden="1">{#N/A,#N/A,FALSE,"PG6RLG"}</definedName>
    <definedName name="oo" localSheetId="5" hidden="1">{#N/A,#N/A,FALSE,"PG6RLG"}</definedName>
    <definedName name="oo" hidden="1">{#N/A,#N/A,FALSE,"PG6RLG"}</definedName>
    <definedName name="OPEN_ACCESS">#REF!</definedName>
    <definedName name="OPERATING___MAINTENANCE_EXPENSES" localSheetId="4">#REF!</definedName>
    <definedName name="OPERATING___MAINTENANCE_EXPENSES" localSheetId="5">#REF!</definedName>
    <definedName name="OPERATING___MAINTENANCE_EXPENSES">#REF!</definedName>
    <definedName name="OPPORTUNITY_COST">#REF!</definedName>
    <definedName name="ORDER_TO_SHOW_CAUSE">#REF!</definedName>
    <definedName name="ORIGINAL_COST">#REF!</definedName>
    <definedName name="OSSShare" localSheetId="4">#REF!</definedName>
    <definedName name="OSSShare" localSheetId="5">#REF!</definedName>
    <definedName name="OSSShare">#REF!</definedName>
    <definedName name="Other_Benefits">#REF!</definedName>
    <definedName name="Other_Income_Net">#REF!</definedName>
    <definedName name="Other_Maintenance_Expense">#REF!</definedName>
    <definedName name="Outside_Services">#REF!</definedName>
    <definedName name="overhead" localSheetId="4">#REF!</definedName>
    <definedName name="overhead" localSheetId="5">#REF!</definedName>
    <definedName name="overhead">#REF!</definedName>
    <definedName name="OVERRUN__AUTHORIZED">#REF!</definedName>
    <definedName name="OVERRUN__UNAUTHORIZED">#REF!</definedName>
    <definedName name="P">#REF!</definedName>
    <definedName name="page\x2dtotal">#REF!</definedName>
    <definedName name="page\x2dtotal\x2dmaster0">#REF!</definedName>
    <definedName name="Page_114">#REF!</definedName>
    <definedName name="page1">#REF!</definedName>
    <definedName name="page2">#REF!</definedName>
    <definedName name="PAGEA">#REF!</definedName>
    <definedName name="PANHANDLE_FORMULA">#REF!</definedName>
    <definedName name="Payments">#REF!</definedName>
    <definedName name="Pcent">#REF!</definedName>
    <definedName name="Peak_Day">#REF!</definedName>
    <definedName name="PEAK_DAY_CURTAILMENT">#REF!</definedName>
    <definedName name="PED">#REF!</definedName>
    <definedName name="Pension263A">#REF!</definedName>
    <definedName name="per">#REF!</definedName>
    <definedName name="Percent_Debt">#REF!</definedName>
    <definedName name="Percent_Equity">#REF!</definedName>
    <definedName name="PERCENTCOM">#REF!</definedName>
    <definedName name="PERCENTRES">#REF!</definedName>
    <definedName name="perNext">#REF!</definedName>
    <definedName name="pg1adj">#REF!</definedName>
    <definedName name="PG2A">#REF!</definedName>
    <definedName name="pg2adj">#REF!</definedName>
    <definedName name="PG2B">#REF!</definedName>
    <definedName name="PGA">#REF!</definedName>
    <definedName name="PGArates" localSheetId="4">#REF!</definedName>
    <definedName name="PGArates" localSheetId="5">#REF!</definedName>
    <definedName name="PGArates">#REF!</definedName>
    <definedName name="PicklistRange">#REF!</definedName>
    <definedName name="Pipeline">#REF!</definedName>
    <definedName name="PIPING">#REF!</definedName>
    <definedName name="plist">#REF!</definedName>
    <definedName name="PLTWKST">#REF!</definedName>
    <definedName name="POOL__OIL_OR_GAS">#REF!</definedName>
    <definedName name="POOLING_POINT">#REF!</definedName>
    <definedName name="ppp" localSheetId="4" hidden="1">{"holdco",#N/A,FALSE,"Summary Financials";"holdco",#N/A,FALSE,"Summary Financials"}</definedName>
    <definedName name="ppp" localSheetId="5" hidden="1">{"holdco",#N/A,FALSE,"Summary Financials";"holdco",#N/A,FALSE,"Summary Financials"}</definedName>
    <definedName name="ppp" hidden="1">{"holdco",#N/A,FALSE,"Summary Financials";"holdco",#N/A,FALSE,"Summary Financials"}</definedName>
    <definedName name="Pressure">#REF!</definedName>
    <definedName name="PRESSURE__ATMOSPHERIC">#REF!</definedName>
    <definedName name="PRESSURE__MAXIMUM_ACTUAL_OPERATING">#REF!</definedName>
    <definedName name="PRESSURE__MAXIMUM_ALLOWABLE_OPERATING">#REF!</definedName>
    <definedName name="PRESSURE__VELOCITY">#REF!</definedName>
    <definedName name="Print_all">#REF!</definedName>
    <definedName name="_xlnm.Print_Area" localSheetId="4">'219  (2022 FERC Form)'!$A$1:$F$40</definedName>
    <definedName name="_xlnm.Print_Area" localSheetId="5">'219  (2023 FERC Form)'!$A$1:$F$39</definedName>
    <definedName name="_xlnm.Print_Area" localSheetId="6">'219 (2024 FERC Form)'!$A$1:$F$37</definedName>
    <definedName name="_xlnm.Print_Area">#REF!</definedName>
    <definedName name="Print_Area_MI">#REF!</definedName>
    <definedName name="_xlnm.Print_Titles" localSheetId="3">'VNG Ret Projection by FERC Acc'!$A:$D,'VNG Ret Projection by FERC Acc'!$1:$1</definedName>
    <definedName name="priority" localSheetId="4">#REF!</definedName>
    <definedName name="priority" localSheetId="5">#REF!</definedName>
    <definedName name="priority">#REF!</definedName>
    <definedName name="Priority_Array">#REF!</definedName>
    <definedName name="projactv" localSheetId="4">#REF!</definedName>
    <definedName name="projactv" localSheetId="5">#REF!</definedName>
    <definedName name="projactv">#REF!</definedName>
    <definedName name="Projects" localSheetId="4">#REF!</definedName>
    <definedName name="Projects" localSheetId="5">#REF!</definedName>
    <definedName name="Projects">#REF!</definedName>
    <definedName name="Proposal_1">#REF!</definedName>
    <definedName name="Proposal_2">#REF!</definedName>
    <definedName name="Proposal_3">#REF!</definedName>
    <definedName name="Provision_AGLCC" localSheetId="4">#REF!</definedName>
    <definedName name="Provision_AGLCC" localSheetId="5">#REF!</definedName>
    <definedName name="Provision_AGLCC">#REF!</definedName>
    <definedName name="Provision_AGLE">#REF!</definedName>
    <definedName name="Provision_AGLEC">#REF!</definedName>
    <definedName name="Provision_AGLEW">#REF!</definedName>
    <definedName name="Provision_AGLI" localSheetId="4">#REF!</definedName>
    <definedName name="Provision_AGLI" localSheetId="5">#REF!</definedName>
    <definedName name="Provision_AGLI">#REF!</definedName>
    <definedName name="Provision_AGLPropane" localSheetId="4">#REF!</definedName>
    <definedName name="Provision_AGLPropane" localSheetId="5">#REF!</definedName>
    <definedName name="Provision_AGLPropane">#REF!</definedName>
    <definedName name="Provision_AGLR" localSheetId="4">#REF!</definedName>
    <definedName name="Provision_AGLR" localSheetId="5">#REF!</definedName>
    <definedName name="Provision_AGLR">#REF!</definedName>
    <definedName name="Provision_AGLS">#REF!</definedName>
    <definedName name="Provision_AGLT">#REF!</definedName>
    <definedName name="Provision_Chat">#REF!</definedName>
    <definedName name="Provision_GEC">#REF!</definedName>
    <definedName name="Provision_GGC">#REF!</definedName>
    <definedName name="Provision_Peaking">#REF!</definedName>
    <definedName name="Provision_Trustee">#REF!</definedName>
    <definedName name="Provision_Utilipro">#REF!</definedName>
    <definedName name="PROVISIONS_FOR_DEFERRED_INCOME_TAXES">#REF!</definedName>
    <definedName name="PSL" localSheetId="4">#REF!</definedName>
    <definedName name="PSL" localSheetId="5">#REF!</definedName>
    <definedName name="PSL">#REF!</definedName>
    <definedName name="PUB_FileID" hidden="1">"N10003653.xls"</definedName>
    <definedName name="PUB_UserID" hidden="1">"QUARKS"</definedName>
    <definedName name="PUBLIC_UTILITY">#REF!</definedName>
    <definedName name="PURCHASE_DEFICIENCY_METHODOLOGY">#REF!</definedName>
    <definedName name="PURCHASED_GAS_ADJUSTMENT__PGA">#REF!</definedName>
    <definedName name="pyt" localSheetId="4" hidden="1">{"mgmt forecast",#N/A,FALSE,"Mgmt Forecast";"dcf table",#N/A,FALSE,"Mgmt Forecast";"sensitivity",#N/A,FALSE,"Mgmt Forecast";"table inputs",#N/A,FALSE,"Mgmt Forecast";"calculations",#N/A,FALSE,"Mgmt Forecast"}</definedName>
    <definedName name="pyt" localSheetId="5" hidden="1">{"mgmt forecast",#N/A,FALSE,"Mgmt Forecast";"dcf table",#N/A,FALSE,"Mgmt Forecast";"sensitivity",#N/A,FALSE,"Mgmt Forecast";"table inputs",#N/A,FALSE,"Mgmt Forecast";"calculations",#N/A,FALSE,"Mgmt Forecast"}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Q">#REF!</definedName>
    <definedName name="qqq" localSheetId="4" hidden="1">{#N/A,#N/A,FALSE,"schA"}</definedName>
    <definedName name="qqq" localSheetId="5" hidden="1">{#N/A,#N/A,FALSE,"schA"}</definedName>
    <definedName name="qqq" hidden="1">{#N/A,#N/A,FALSE,"schA"}</definedName>
    <definedName name="qwr" localSheetId="4" hidden="1">{#N/A,#N/A,FALSE,"PG6RLG"}</definedName>
    <definedName name="qwr" localSheetId="5" hidden="1">{#N/A,#N/A,FALSE,"PG6RLG"}</definedName>
    <definedName name="qwr" hidden="1">{#N/A,#N/A,FALSE,"PG6RLG"}</definedName>
    <definedName name="qwrrwq" localSheetId="4" hidden="1">{#N/A,#N/A,FALSE,"PG6RLG"}</definedName>
    <definedName name="qwrrwq" localSheetId="5" hidden="1">{#N/A,#N/A,FALSE,"PG6RLG"}</definedName>
    <definedName name="qwrrwq" hidden="1">{#N/A,#N/A,FALSE,"PG6RLG"}</definedName>
    <definedName name="R_1">#REF!</definedName>
    <definedName name="RA">#REF!</definedName>
    <definedName name="RAC2A">#REF!</definedName>
    <definedName name="RAC2B">#REF!</definedName>
    <definedName name="RACin" localSheetId="4">#REF!</definedName>
    <definedName name="RACin" localSheetId="5">#REF!</definedName>
    <definedName name="RACin">#REF!</definedName>
    <definedName name="Rate">#REF!</definedName>
    <definedName name="Rate_Case">#REF!</definedName>
    <definedName name="RATE_DESIGN">#REF!</definedName>
    <definedName name="RATE_OF_RETURN">#REF!</definedName>
    <definedName name="RATE_ZONES">#REF!</definedName>
    <definedName name="RateTable" hidden="1">#REF!</definedName>
    <definedName name="RCUse" localSheetId="4">#REF!</definedName>
    <definedName name="RCUse" localSheetId="5">#REF!</definedName>
    <definedName name="RCUse">#REF!</definedName>
    <definedName name="RDYr1">#REF!</definedName>
    <definedName name="RDYr2">#REF!</definedName>
    <definedName name="RDYr3">#REF!</definedName>
    <definedName name="RDYr4">#REF!</definedName>
    <definedName name="RDYr5">#REF!</definedName>
    <definedName name="recaglt020">#REF!</definedName>
    <definedName name="RECONCILE">#REF!</definedName>
    <definedName name="RECONCILEMENT">#REF!</definedName>
    <definedName name="reconws">#REF!</definedName>
    <definedName name="ref." localSheetId="4">#REF!</definedName>
    <definedName name="ref." localSheetId="5">#REF!</definedName>
    <definedName name="ref.">#REF!</definedName>
    <definedName name="Regulatory">#REF!</definedName>
    <definedName name="ReleaseVersion" hidden="1">#REF!</definedName>
    <definedName name="REMAINING_LIFE">#REF!</definedName>
    <definedName name="rename" hidden="1">#REF!</definedName>
    <definedName name="Report_ID___INCSTMT">#REF!</definedName>
    <definedName name="ReportGroup" hidden="1">0</definedName>
    <definedName name="REPRESSURING">#REF!</definedName>
    <definedName name="res0" localSheetId="4">#REF!</definedName>
    <definedName name="res0" localSheetId="5">#REF!</definedName>
    <definedName name="res0">#REF!</definedName>
    <definedName name="resATT2" localSheetId="4">#REF!</definedName>
    <definedName name="resATT2" localSheetId="5">#REF!</definedName>
    <definedName name="resATT2">#REF!</definedName>
    <definedName name="resATT3" localSheetId="4">#REF!</definedName>
    <definedName name="resATT3" localSheetId="5">#REF!</definedName>
    <definedName name="resATT3">#REF!</definedName>
    <definedName name="resATT4" localSheetId="4">#REF!</definedName>
    <definedName name="resATT4" localSheetId="5">#REF!</definedName>
    <definedName name="resATT4">#REF!</definedName>
    <definedName name="resATT5" localSheetId="4">#REF!</definedName>
    <definedName name="resATT5" localSheetId="5">#REF!</definedName>
    <definedName name="resATT5">#REF!</definedName>
    <definedName name="resATT6" localSheetId="4">#REF!</definedName>
    <definedName name="resATT6" localSheetId="5">#REF!</definedName>
    <definedName name="resATT6">#REF!</definedName>
    <definedName name="RESERVE_FOR_DEFERRED_OR_FUTURE_INCOME_TAXES">#REF!</definedName>
    <definedName name="RESERVES__ENERGY">#REF!</definedName>
    <definedName name="resMod" localSheetId="4">#REF!</definedName>
    <definedName name="resMod" localSheetId="5">#REF!</definedName>
    <definedName name="resMod">#REF!</definedName>
    <definedName name="resNM1" localSheetId="4">#REF!</definedName>
    <definedName name="resNM1" localSheetId="5">#REF!</definedName>
    <definedName name="resNM1">#REF!</definedName>
    <definedName name="resNM2" localSheetId="4">#REF!</definedName>
    <definedName name="resNM2" localSheetId="5">#REF!</definedName>
    <definedName name="resNM2">#REF!</definedName>
    <definedName name="resNM3" localSheetId="4">#REF!</definedName>
    <definedName name="resNM3" localSheetId="5">#REF!</definedName>
    <definedName name="resNM3">#REF!</definedName>
    <definedName name="resNM4" localSheetId="4">#REF!</definedName>
    <definedName name="resNM4" localSheetId="5">#REF!</definedName>
    <definedName name="resNM4">#REF!</definedName>
    <definedName name="resNM5" localSheetId="4">#REF!</definedName>
    <definedName name="resNM5" localSheetId="5">#REF!</definedName>
    <definedName name="resNM5">#REF!</definedName>
    <definedName name="resNM6" localSheetId="4">#REF!</definedName>
    <definedName name="resNM6" localSheetId="5">#REF!</definedName>
    <definedName name="resNM6">#REF!</definedName>
    <definedName name="ResVol">#REF!</definedName>
    <definedName name="RetDtl" localSheetId="4">#REF!</definedName>
    <definedName name="RetDtl" localSheetId="5">#REF!</definedName>
    <definedName name="RetDtl">#REF!</definedName>
    <definedName name="RETIREMENT_DISPERSION">#REF!</definedName>
    <definedName name="RetSumm" localSheetId="4">#REF!</definedName>
    <definedName name="RetSumm" localSheetId="5">#REF!</definedName>
    <definedName name="RetSumm">#REF!</definedName>
    <definedName name="Revenue_Expansion_Factor">#REF!</definedName>
    <definedName name="Revenue_Generating_Initiatives">#REF!</definedName>
    <definedName name="REVERSE_SOUTH_GEORGIA_METHOD">#REF!</definedName>
    <definedName name="rew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localSheetId="5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ID">#REF!</definedName>
    <definedName name="RISK_PREMIUM">#REF!</definedName>
    <definedName name="robert1" localSheetId="4" hidden="1">{#N/A,#N/A,FALSE,"PG6RLG"}</definedName>
    <definedName name="robert1" localSheetId="5" hidden="1">{#N/A,#N/A,FALSE,"PG6RLG"}</definedName>
    <definedName name="robert1" hidden="1">{#N/A,#N/A,FALSE,"PG6RLG"}</definedName>
    <definedName name="RoeCheckLine" hidden="1">#REF!</definedName>
    <definedName name="RoeCopyLabels" hidden="1">#REF!</definedName>
    <definedName name="RoePasteLabels" hidden="1">#REF!</definedName>
    <definedName name="ROLLED_IN_PRICING">#REF!</definedName>
    <definedName name="RptYr0" localSheetId="4">#REF!</definedName>
    <definedName name="RptYr0" localSheetId="5">#REF!</definedName>
    <definedName name="RptYr0">#REF!</definedName>
    <definedName name="RptYr1" localSheetId="4">#REF!</definedName>
    <definedName name="RptYr1" localSheetId="5">#REF!</definedName>
    <definedName name="RptYr1">#REF!</definedName>
    <definedName name="RptYr2" localSheetId="4">#REF!</definedName>
    <definedName name="RptYr2" localSheetId="5">#REF!</definedName>
    <definedName name="RptYr2">#REF!</definedName>
    <definedName name="RptYr3" localSheetId="4">#REF!</definedName>
    <definedName name="RptYr3" localSheetId="5">#REF!</definedName>
    <definedName name="RptYr3">#REF!</definedName>
    <definedName name="RptYr4" localSheetId="4">#REF!</definedName>
    <definedName name="RptYr4" localSheetId="5">#REF!</definedName>
    <definedName name="RptYr4">#REF!</definedName>
    <definedName name="RptYr5" localSheetId="4">#REF!</definedName>
    <definedName name="RptYr5" localSheetId="5">#REF!</definedName>
    <definedName name="RptYr5">#REF!</definedName>
    <definedName name="RptYr6" localSheetId="4">#REF!</definedName>
    <definedName name="RptYr6" localSheetId="5">#REF!</definedName>
    <definedName name="RptYr6">#REF!</definedName>
    <definedName name="rrr" localSheetId="4" hidden="1">{"holdco",#N/A,FALSE,"Summary Financials";"holdco",#N/A,FALSE,"Summary Financials"}</definedName>
    <definedName name="rrr" localSheetId="5" hidden="1">{"holdco",#N/A,FALSE,"Summary Financials";"holdco",#N/A,FALSE,"Summary Financials"}</definedName>
    <definedName name="rrr" hidden="1">{"holdco",#N/A,FALSE,"Summary Financials";"holdco",#N/A,FALSE,"Summary Financials"}</definedName>
    <definedName name="RSUpc" localSheetId="4">#REF!</definedName>
    <definedName name="RSUpc" localSheetId="5">#REF!</definedName>
    <definedName name="RSUpc">#REF!</definedName>
    <definedName name="rt" localSheetId="4" hidden="1">{"holdco",#N/A,FALSE,"Summary Financials";"holdco",#N/A,FALSE,"Summary Financials"}</definedName>
    <definedName name="rt" localSheetId="5" hidden="1">{"holdco",#N/A,FALSE,"Summary Financials";"holdco",#N/A,FALSE,"Summary Financials"}</definedName>
    <definedName name="rt" hidden="1">{"holdco",#N/A,FALSE,"Summary Financials";"holdco",#N/A,FALSE,"Summary Financials"}</definedName>
    <definedName name="rt2page1">#REF!</definedName>
    <definedName name="rt2page2">#REF!</definedName>
    <definedName name="RULES_HYBRID">#REF!</definedName>
    <definedName name="rwqreqw" localSheetId="4" hidden="1">{#N/A,#N/A,FALSE,"PG6RLG"}</definedName>
    <definedName name="rwqreqw" localSheetId="5" hidden="1">{#N/A,#N/A,FALSE,"PG6RLG"}</definedName>
    <definedName name="rwqreqw" hidden="1">{#N/A,#N/A,FALSE,"PG6RLG"}</definedName>
    <definedName name="S">#REF!</definedName>
    <definedName name="sadfdsf" localSheetId="4" hidden="1">{#N/A,#N/A,FALSE,"PG6RLG"}</definedName>
    <definedName name="sadfdsf" localSheetId="5" hidden="1">{#N/A,#N/A,FALSE,"PG6RLG"}</definedName>
    <definedName name="sadfdsf" hidden="1">{#N/A,#N/A,FALSE,"PG6RLG"}</definedName>
    <definedName name="Safety_Regulatory_Requirements">#REF!</definedName>
    <definedName name="Safety_Related_Costs">#REF!</definedName>
    <definedName name="SALES_LEVEL">#REF!</definedName>
    <definedName name="Salvage__Proceeds">#REF!</definedName>
    <definedName name="SCD">#REF!</definedName>
    <definedName name="Schedule" localSheetId="4" hidden="1">{#N/A,#N/A,FALSE,"Aging Summary";#N/A,#N/A,FALSE,"Ratio Analysis";#N/A,#N/A,FALSE,"Test 120 Day Accts";#N/A,#N/A,FALSE,"Tickmarks"}</definedName>
    <definedName name="Schedule" localSheetId="5" hidden="1">{#N/A,#N/A,FALSE,"Aging Summary";#N/A,#N/A,FALSE,"Ratio Analysis";#N/A,#N/A,FALSE,"Test 120 Day Accts";#N/A,#N/A,FALSE,"Tickmarks"}</definedName>
    <definedName name="Schedule" hidden="1">{#N/A,#N/A,FALSE,"Aging Summary";#N/A,#N/A,FALSE,"Ratio Analysis";#N/A,#N/A,FALSE,"Test 120 Day Accts";#N/A,#N/A,FALSE,"Tickmarks"}</definedName>
    <definedName name="Scheduling">#REF!</definedName>
    <definedName name="sd" localSheetId="4">#REF!</definedName>
    <definedName name="sd" localSheetId="5">#REF!</definedName>
    <definedName name="sd">#REF!</definedName>
    <definedName name="sdfg" localSheetId="4">#REF!</definedName>
    <definedName name="sdfg" localSheetId="5">#REF!</definedName>
    <definedName name="sdfg">#REF!</definedName>
    <definedName name="sdfgs" localSheetId="4">#REF!</definedName>
    <definedName name="sdfgs" localSheetId="5">#REF!</definedName>
    <definedName name="sdfgs">#REF!</definedName>
    <definedName name="sdfgsdfg" localSheetId="4">#REF!</definedName>
    <definedName name="sdfgsdfg" localSheetId="5">#REF!</definedName>
    <definedName name="sdfgsdfg">#REF!</definedName>
    <definedName name="sdfgsf" localSheetId="4">#REF!</definedName>
    <definedName name="sdfgsf" localSheetId="5">#REF!</definedName>
    <definedName name="sdfgsf">#REF!</definedName>
    <definedName name="SEABOARD_METHOD">#REF!</definedName>
    <definedName name="Seasonal_Curtailment">#REF!</definedName>
    <definedName name="SEASONAL_METHOD">#REF!</definedName>
    <definedName name="SEASONALCOM">#REF!</definedName>
    <definedName name="SEASONALRES">#REF!</definedName>
    <definedName name="SECMETERSET">#REF!</definedName>
    <definedName name="SECTURNON">#REF!</definedName>
    <definedName name="Security_Related_Costs">#REF!</definedName>
    <definedName name="sencount" hidden="1">1</definedName>
    <definedName name="SENDOUT__GAS">#REF!</definedName>
    <definedName name="SENDOUT__MAXIMUM_DAY">#REF!</definedName>
    <definedName name="sensor_and_Respirator_equip">#REF!</definedName>
    <definedName name="sep06Data" localSheetId="4">#REF!</definedName>
    <definedName name="sep06Data" localSheetId="5">#REF!</definedName>
    <definedName name="sep06Data">#REF!</definedName>
    <definedName name="SERVICE_AREA">#REF!</definedName>
    <definedName name="SERVICE_LIFE">#REF!</definedName>
    <definedName name="sfdgs" localSheetId="4">#REF!</definedName>
    <definedName name="sfdgs" localSheetId="5">#REF!</definedName>
    <definedName name="sfdgs">#REF!</definedName>
    <definedName name="SHRINKAGE__NATURAL_GAS">#REF!</definedName>
    <definedName name="SITE_MAP" localSheetId="4">#REF!</definedName>
    <definedName name="SITE_MAP" localSheetId="5">#REF!</definedName>
    <definedName name="SITE_MAP">#REF!</definedName>
    <definedName name="some" localSheetId="4" hidden="1">{#N/A,#N/A,FALSE,"Aging Summary";#N/A,#N/A,FALSE,"Ratio Analysis";#N/A,#N/A,FALSE,"Test 120 Day Accts";#N/A,#N/A,FALSE,"Tickmarks"}</definedName>
    <definedName name="some" localSheetId="5" hidden="1">{#N/A,#N/A,FALSE,"Aging Summary";#N/A,#N/A,FALSE,"Ratio Analysis";#N/A,#N/A,FALSE,"Test 120 Day Accts";#N/A,#N/A,FALSE,"Tickmarks"}</definedName>
    <definedName name="some" hidden="1">{#N/A,#N/A,FALSE,"Aging Summary";#N/A,#N/A,FALSE,"Ratio Analysis";#N/A,#N/A,FALSE,"Test 120 Day Accts";#N/A,#N/A,FALSE,"Tickmarks"}</definedName>
    <definedName name="SOUTH_GEORGIA_METHOD">#REF!</definedName>
    <definedName name="SPAN_LABEL">#REF!</definedName>
    <definedName name="SpecRpt" localSheetId="4">#REF!</definedName>
    <definedName name="SpecRpt" localSheetId="5">#REF!</definedName>
    <definedName name="SpecRpt">#REF!</definedName>
    <definedName name="STAFF_AUDIT">#REF!</definedName>
    <definedName name="StartMnth" localSheetId="4">#REF!</definedName>
    <definedName name="StartMnth" localSheetId="5">#REF!</definedName>
    <definedName name="StartMnth">#REF!</definedName>
    <definedName name="startMonth" localSheetId="4">#REF!</definedName>
    <definedName name="startMonth" localSheetId="5">#REF!</definedName>
    <definedName name="startMonth">#REF!</definedName>
    <definedName name="startYear" localSheetId="4">#REF!</definedName>
    <definedName name="startYear" localSheetId="5">#REF!</definedName>
    <definedName name="startYear">#REF!</definedName>
    <definedName name="StartYr" localSheetId="4">#REF!</definedName>
    <definedName name="StartYr" localSheetId="5">#REF!</definedName>
    <definedName name="StartYr">#REF!</definedName>
    <definedName name="StateTax" localSheetId="4">#REF!</definedName>
    <definedName name="StateTax" localSheetId="5">#REF!</definedName>
    <definedName name="StateTax">#REF!</definedName>
    <definedName name="STATIC_PRESSURE">#REF!</definedName>
    <definedName name="STIPULATION_AND_AGREEMENT__S_A">#REF!</definedName>
    <definedName name="STORAGE__UNDERGROUND">#REF!</definedName>
    <definedName name="Storage_Cycle">#REF!</definedName>
    <definedName name="Storage_Expense">#REF!</definedName>
    <definedName name="STORAGE_ZONE">#REF!</definedName>
    <definedName name="STORED_GAS">#REF!</definedName>
    <definedName name="STRUCTURES">#REF!</definedName>
    <definedName name="SUMBAL">#REF!</definedName>
    <definedName name="SUMMARY06">#REF!</definedName>
    <definedName name="Summary2007">#REF!</definedName>
    <definedName name="Summary2008">#REF!</definedName>
    <definedName name="SUMMARY2009">#REF!</definedName>
    <definedName name="Summary2010">#REF!</definedName>
    <definedName name="SUMMARY2011">#REF!</definedName>
    <definedName name="SUMMER10000">#REF!</definedName>
    <definedName name="SUMMER2000">#REF!</definedName>
    <definedName name="SUMMER3000">#REF!</definedName>
    <definedName name="SUMMERBALANCE">#REF!</definedName>
    <definedName name="SUPERCOMPRESSIBILITY_FACTOR">#REF!</definedName>
    <definedName name="SUSPENSION_ORDER">#REF!</definedName>
    <definedName name="SUTin" localSheetId="4">#REF!</definedName>
    <definedName name="SUTin" localSheetId="5">#REF!</definedName>
    <definedName name="SUTin">#REF!</definedName>
    <definedName name="SyncDate" hidden="1">#REF!</definedName>
    <definedName name="SYSTEM_STORAGE">#REF!</definedName>
    <definedName name="SYSTEM_TYPE___FIELD_AND_GATHERING.">#REF!</definedName>
    <definedName name="SYSTEM_TYPE___TRANSMISSION.">#REF!</definedName>
    <definedName name="t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localSheetId="5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T1BLOCK1">#REF!</definedName>
    <definedName name="T1BLOCK2">#REF!</definedName>
    <definedName name="T1BLOCK3">#REF!</definedName>
    <definedName name="T1TAILBLOCK">#REF!</definedName>
    <definedName name="TAB1136877249">#REF!</definedName>
    <definedName name="Table" localSheetId="4">#REF!</definedName>
    <definedName name="Table" localSheetId="5">#REF!</definedName>
    <definedName name="Table">#REF!</definedName>
    <definedName name="TABLE_1" localSheetId="4">#REF!</definedName>
    <definedName name="TABLE_1" localSheetId="5">#REF!</definedName>
    <definedName name="TABLE_1">#REF!</definedName>
    <definedName name="TABLE_2" localSheetId="4">#REF!</definedName>
    <definedName name="TABLE_2" localSheetId="5">#REF!</definedName>
    <definedName name="TABLE_2">#REF!</definedName>
    <definedName name="TAKE_OR_PAY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riff">#REF!</definedName>
    <definedName name="TAX_CALCULATIONS" localSheetId="4">#REF!</definedName>
    <definedName name="TAX_CALCULATIONS" localSheetId="5">#REF!</definedName>
    <definedName name="TAX_CALCULATIONS">#REF!</definedName>
    <definedName name="Tax_M_1">#REF!</definedName>
    <definedName name="TAXESPAID">#REF!</definedName>
    <definedName name="TaxTable" hidden="1">#REF!</definedName>
    <definedName name="tblNonPayrollCapital">#REF!</definedName>
    <definedName name="TCCSUsage" localSheetId="4">#REF!</definedName>
    <definedName name="TCCSUsage" localSheetId="5">#REF!</definedName>
    <definedName name="TCCSUsage">#REF!</definedName>
    <definedName name="TCMrd" localSheetId="4">#REF!</definedName>
    <definedName name="TCMrd" localSheetId="5">#REF!</definedName>
    <definedName name="TCMrd">#REF!</definedName>
    <definedName name="TCRev" localSheetId="4">#REF!</definedName>
    <definedName name="TCRev" localSheetId="5">#REF!</definedName>
    <definedName name="TCRev">#REF!</definedName>
    <definedName name="TCRHusage" localSheetId="4">#REF!</definedName>
    <definedName name="TCRHusage" localSheetId="5">#REF!</definedName>
    <definedName name="TCRHusage">#REF!</definedName>
    <definedName name="TCRSUsage" localSheetId="4">#REF!</definedName>
    <definedName name="TCRSUsage" localSheetId="5">#REF!</definedName>
    <definedName name="TCRSUsage">#REF!</definedName>
    <definedName name="TCSCTSusage" localSheetId="4">#REF!</definedName>
    <definedName name="TCSCTSusage" localSheetId="5">#REF!</definedName>
    <definedName name="TCSCTSusage">#REF!</definedName>
    <definedName name="TCWeather" localSheetId="4">#REF!</definedName>
    <definedName name="TCWeather" localSheetId="5">#REF!</definedName>
    <definedName name="TCWeather">#REF!</definedName>
    <definedName name="td" localSheetId="4" hidden="1">{#N/A,#N/A,FALSE,"PG6RLG"}</definedName>
    <definedName name="td" localSheetId="5" hidden="1">{#N/A,#N/A,FALSE,"PG6RLG"}</definedName>
    <definedName name="td" hidden="1">{#N/A,#N/A,FALSE,"PG6RLG"}</definedName>
    <definedName name="TECHNICAL_POTENTIAL">#REF!</definedName>
    <definedName name="TEFAin" localSheetId="4">#REF!</definedName>
    <definedName name="TEFAin" localSheetId="5">#REF!</definedName>
    <definedName name="TEFAin">#REF!</definedName>
    <definedName name="Temperature">#REF!</definedName>
    <definedName name="TEST" localSheetId="4">#REF!</definedName>
    <definedName name="TEST" localSheetId="5">#REF!</definedName>
    <definedName name="TEST">#REF!</definedName>
    <definedName name="TEST_PERIOD">#REF!</definedName>
    <definedName name="TEST_YEAR">#REF!</definedName>
    <definedName name="test1" localSheetId="4">#REF!</definedName>
    <definedName name="test1" localSheetId="5">#REF!</definedName>
    <definedName name="test1">#REF!</definedName>
    <definedName name="test2" localSheetId="4">#REF!</definedName>
    <definedName name="test2" localSheetId="5">#REF!</definedName>
    <definedName name="test2">#REF!</definedName>
    <definedName name="test5" localSheetId="4" hidden="1">#REF!</definedName>
    <definedName name="test5" localSheetId="5" hidden="1">#REF!</definedName>
    <definedName name="test5" hidden="1">#REF!</definedName>
    <definedName name="TESTHKEY" localSheetId="4">#REF!</definedName>
    <definedName name="TESTHKEY" localSheetId="5">#REF!</definedName>
    <definedName name="TESTHKEY">#REF!</definedName>
    <definedName name="TESTKEYS" localSheetId="4">#REF!</definedName>
    <definedName name="TESTKEYS" localSheetId="5">#REF!</definedName>
    <definedName name="TESTKEYS">#REF!</definedName>
    <definedName name="TESTVKEY" localSheetId="4">#REF!</definedName>
    <definedName name="TESTVKEY" localSheetId="5">#REF!</definedName>
    <definedName name="TESTVKEY">#REF!</definedName>
    <definedName name="tg" localSheetId="4" hidden="1">{#N/A,#N/A,FALSE,"PG6RLG"}</definedName>
    <definedName name="tg" localSheetId="5" hidden="1">{#N/A,#N/A,FALSE,"PG6RLG"}</definedName>
    <definedName name="tg" hidden="1">{#N/A,#N/A,FALSE,"PG6RLG"}</definedName>
    <definedName name="TGPFS2027DTH">#REF!</definedName>
    <definedName name="TGPFS2027LIFO">#REF!</definedName>
    <definedName name="TGPFS2027SUM">#REF!</definedName>
    <definedName name="TGPFS3947DTH">#REF!</definedName>
    <definedName name="TGPFS3947LIFO">#REF!</definedName>
    <definedName name="TGPFS3947SUM">#REF!</definedName>
    <definedName name="TGPFS3999DTH">#REF!</definedName>
    <definedName name="TGPFS3999LIFO">#REF!</definedName>
    <definedName name="TGPFS3999SUM">#REF!</definedName>
    <definedName name="tgts">#REF!</definedName>
    <definedName name="THEORETICAL_DEPRECIATION_RESERVE">#REF!</definedName>
    <definedName name="THROUGHPUT_LEVEL">#REF!</definedName>
    <definedName name="tier" localSheetId="4">#REF!</definedName>
    <definedName name="tier" localSheetId="5">#REF!</definedName>
    <definedName name="tier">#REF!</definedName>
    <definedName name="TIMEPERIOD">#REF!</definedName>
    <definedName name="TM1REBUILDOPTION">1</definedName>
    <definedName name="TOP_SHEETS">#REF!</definedName>
    <definedName name="TOTAL">#REF!</definedName>
    <definedName name="TOYr0" localSheetId="4">#REF!</definedName>
    <definedName name="TOYr0" localSheetId="5">#REF!</definedName>
    <definedName name="TOYr0">#REF!</definedName>
    <definedName name="TOYr1" localSheetId="4">#REF!</definedName>
    <definedName name="TOYr1" localSheetId="5">#REF!</definedName>
    <definedName name="TOYr1">#REF!</definedName>
    <definedName name="TOYr2" localSheetId="4">#REF!</definedName>
    <definedName name="TOYr2" localSheetId="5">#REF!</definedName>
    <definedName name="TOYr2">#REF!</definedName>
    <definedName name="TOYr3" localSheetId="4">#REF!</definedName>
    <definedName name="TOYr3" localSheetId="5">#REF!</definedName>
    <definedName name="TOYr3">#REF!</definedName>
    <definedName name="TOYr4" localSheetId="4">#REF!</definedName>
    <definedName name="TOYr4" localSheetId="5">#REF!</definedName>
    <definedName name="TOYr4">#REF!</definedName>
    <definedName name="TOYr5" localSheetId="4">#REF!</definedName>
    <definedName name="TOYr5" localSheetId="5">#REF!</definedName>
    <definedName name="TOYr5">#REF!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PSCPAGE1">#REF!</definedName>
    <definedName name="TPSCPAGE2">#REF!</definedName>
    <definedName name="Training_and_Development">#REF!</definedName>
    <definedName name="TRANSMISSION">#REF!</definedName>
    <definedName name="TRANSMISSION_COMPANY__GAS">#REF!</definedName>
    <definedName name="TRANSPORTATION_LEVEL">#REF!</definedName>
    <definedName name="Travel_and_Ent">#REF!</definedName>
    <definedName name="Travel_and_Entertainment">#REF!</definedName>
    <definedName name="trwwwwwwww" localSheetId="4" hidden="1">{#N/A,#N/A,FALSE,"PG6RLG"}</definedName>
    <definedName name="trwwwwwwww" localSheetId="5" hidden="1">{#N/A,#N/A,FALSE,"PG6RLG"}</definedName>
    <definedName name="trwwwwwwww" hidden="1">{#N/A,#N/A,FALSE,"PG6RLG"}</definedName>
    <definedName name="tt" localSheetId="4" hidden="1">{"holdco",#N/A,FALSE,"Summary Financials";"holdco",#N/A,FALSE,"Summary Financials"}</definedName>
    <definedName name="tt" localSheetId="5" hidden="1">{"holdco",#N/A,FALSE,"Summary Financials";"holdco",#N/A,FALSE,"Summary Financials"}</definedName>
    <definedName name="tt" hidden="1">{"holdco",#N/A,FALSE,"Summary Financials";"holdco",#N/A,FALSE,"Summary Financials"}</definedName>
    <definedName name="TURBINE__STEAM_OR_GAS">#REF!</definedName>
    <definedName name="TURBINE_STATION">#REF!</definedName>
    <definedName name="TurnOnDtl" localSheetId="4">#REF!</definedName>
    <definedName name="TurnOnDtl" localSheetId="5">#REF!</definedName>
    <definedName name="TurnOnDtl">#REF!</definedName>
    <definedName name="tyertyert" localSheetId="4">#REF!</definedName>
    <definedName name="tyertyert" localSheetId="5">#REF!</definedName>
    <definedName name="tyertyert">#REF!</definedName>
    <definedName name="u" localSheetId="4">#REF!</definedName>
    <definedName name="u" localSheetId="5">#REF!</definedName>
    <definedName name="u">#REF!</definedName>
    <definedName name="ULTIMATE_RESERVOIR_CAPACITY">#REF!</definedName>
    <definedName name="UNACCOUNTED_FOR_GAS">#REF!</definedName>
    <definedName name="UNBILLED_REVENUES">#REF!</definedName>
    <definedName name="UNCONVENTIONAL_FUELS_TAX_CREDIT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S">#REF!</definedName>
    <definedName name="UNITED_METHOD">#REF!</definedName>
    <definedName name="upload">#REF!</definedName>
    <definedName name="UPSTREAM">#REF!</definedName>
    <definedName name="UseOriginalTargeting" hidden="1">#REF!</definedName>
    <definedName name="UserRpt" localSheetId="4">#REF!</definedName>
    <definedName name="UserRpt" localSheetId="5">#REF!</definedName>
    <definedName name="UserRpt">#REF!</definedName>
    <definedName name="USFIforecast" localSheetId="4">#REF!</definedName>
    <definedName name="USFIforecast" localSheetId="5">#REF!</definedName>
    <definedName name="USFIforecast">#REF!</definedName>
    <definedName name="USFIupdate" localSheetId="4">#REF!</definedName>
    <definedName name="USFIupdate" localSheetId="5">#REF!</definedName>
    <definedName name="USFIupdate">#REF!</definedName>
    <definedName name="USFPforecast" localSheetId="4">#REF!</definedName>
    <definedName name="USFPforecast" localSheetId="5">#REF!</definedName>
    <definedName name="USFPforecast">#REF!</definedName>
    <definedName name="USFPupdate" localSheetId="4">#REF!</definedName>
    <definedName name="USFPupdate" localSheetId="5">#REF!</definedName>
    <definedName name="USFPupdate">#REF!</definedName>
    <definedName name="Utility_Gases">#REF!</definedName>
    <definedName name="uu">#REF!</definedName>
    <definedName name="uuu" localSheetId="4">#REF!</definedName>
    <definedName name="uuu" localSheetId="5">#REF!</definedName>
    <definedName name="uuu">#REF!</definedName>
    <definedName name="uuuu" localSheetId="4">#REF!</definedName>
    <definedName name="uuuu" localSheetId="5">#REF!</definedName>
    <definedName name="uuuu">#REF!</definedName>
    <definedName name="uuuuu" localSheetId="4">#REF!</definedName>
    <definedName name="uuuuu" localSheetId="5">#REF!</definedName>
    <definedName name="uuuuu">#REF!</definedName>
    <definedName name="V">#REF!</definedName>
    <definedName name="valdate" localSheetId="4">#REF!</definedName>
    <definedName name="valdate" localSheetId="5">#REF!</definedName>
    <definedName name="valdate">#REF!</definedName>
    <definedName name="VARIABLE_COST">#REF!</definedName>
    <definedName name="VBACodeVersion" hidden="1">#REF!</definedName>
    <definedName name="vbs" localSheetId="4" hidden="1">{#N/A,#N/A,FALSE,"PG6RLG"}</definedName>
    <definedName name="vbs" localSheetId="5" hidden="1">{#N/A,#N/A,FALSE,"PG6RLG"}</definedName>
    <definedName name="vbs" hidden="1">{#N/A,#N/A,FALSE,"PG6RLG"}</definedName>
    <definedName name="vd" localSheetId="4" hidden="1">{#N/A,#N/A,FALSE,"PG6RLG"}</definedName>
    <definedName name="vd" localSheetId="5" hidden="1">{#N/A,#N/A,FALSE,"PG6RLG"}</definedName>
    <definedName name="vd" hidden="1">{#N/A,#N/A,FALSE,"PG6RLG"}</definedName>
    <definedName name="vdas" localSheetId="4" hidden="1">{#N/A,#N/A,FALSE,"PG6RLG"}</definedName>
    <definedName name="vdas" localSheetId="5" hidden="1">{#N/A,#N/A,FALSE,"PG6RLG"}</definedName>
    <definedName name="vdas" hidden="1">{#N/A,#N/A,FALSE,"PG6RLG"}</definedName>
    <definedName name="vds" localSheetId="4" hidden="1">{#N/A,#N/A,FALSE,"PG6RLG"}</definedName>
    <definedName name="vds" localSheetId="5" hidden="1">{#N/A,#N/A,FALSE,"PG6RLG"}</definedName>
    <definedName name="vds" hidden="1">{#N/A,#N/A,FALSE,"PG6RLG"}</definedName>
    <definedName name="ved" localSheetId="4" hidden="1">{#N/A,#N/A,FALSE,"PG6RLG"}</definedName>
    <definedName name="ved" localSheetId="5" hidden="1">{#N/A,#N/A,FALSE,"PG6RLG"}</definedName>
    <definedName name="ved" hidden="1">{#N/A,#N/A,FALSE,"PG6RLG"}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eryold" localSheetId="4" hidden="1">{"holdco",#N/A,FALSE,"Summary Financials";"holdco",#N/A,FALSE,"Summary Financials"}</definedName>
    <definedName name="veryold" localSheetId="5" hidden="1">{"holdco",#N/A,FALSE,"Summary Financials";"holdco",#N/A,FALSE,"Summary Financials"}</definedName>
    <definedName name="veryold" hidden="1">{"holdco",#N/A,FALSE,"Summary Financials";"holdco",#N/A,FALSE,"Summary Financials"}</definedName>
    <definedName name="vgrtsf" localSheetId="4" hidden="1">{#N/A,#N/A,FALSE,"PG6RLG"}</definedName>
    <definedName name="vgrtsf" localSheetId="5" hidden="1">{#N/A,#N/A,FALSE,"PG6RLG"}</definedName>
    <definedName name="vgrtsf" hidden="1">{#N/A,#N/A,FALSE,"PG6RLG"}</definedName>
    <definedName name="VNG_BS">#REF!</definedName>
    <definedName name="VNGbtoA">#REF!</definedName>
    <definedName name="VNGbu">#REF!</definedName>
    <definedName name="VNGCp1">#REF!</definedName>
    <definedName name="VNGCp2">#REF!</definedName>
    <definedName name="VNGhdd">#REF!</definedName>
    <definedName name="VNGmdth">#REF!</definedName>
    <definedName name="VNGstretch">#REF!</definedName>
    <definedName name="VOLUMETRIC_RATES">#REF!</definedName>
    <definedName name="W">#REF!</definedName>
    <definedName name="WACC" localSheetId="4">#REF!</definedName>
    <definedName name="WACC" localSheetId="5">#REF!</definedName>
    <definedName name="WACC">#REF!</definedName>
    <definedName name="WEIGHTED_AVERAGE_COST_OF_GAS__WACOG">#REF!</definedName>
    <definedName name="weights">#REF!</definedName>
    <definedName name="WELL__GAS">#REF!</definedName>
    <definedName name="Well_Input">#REF!</definedName>
    <definedName name="wer" localSheetId="4" hidden="1">{#N/A,#N/A,FALSE,"PG6RLG"}</definedName>
    <definedName name="wer" localSheetId="5" hidden="1">{#N/A,#N/A,FALSE,"PG6RLG"}</definedName>
    <definedName name="wer" hidden="1">{#N/A,#N/A,FALSE,"PG6RLG"}</definedName>
    <definedName name="WestVA">#REF!</definedName>
    <definedName name="WEYMOUTH_FORMULA">#REF!</definedName>
    <definedName name="wf" localSheetId="4" hidden="1">{#N/A,#N/A,FALSE,"PG6RLG"}</definedName>
    <definedName name="wf" localSheetId="5" hidden="1">{#N/A,#N/A,FALSE,"PG6RLG"}</definedName>
    <definedName name="wf" hidden="1">{#N/A,#N/A,FALSE,"PG6RLG"}</definedName>
    <definedName name="WIND_CHILL_FACTOR">#REF!</definedName>
    <definedName name="WINTER10000">#REF!</definedName>
    <definedName name="WINTER2000">#REF!</definedName>
    <definedName name="WINTER3000">#REF!</definedName>
    <definedName name="WINTERBALANCE">#REF!</definedName>
    <definedName name="WN.CG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localSheetId="5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.CG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NCforecast" localSheetId="4">#REF!</definedName>
    <definedName name="WNCforecast" localSheetId="5">#REF!</definedName>
    <definedName name="WNCforecast">#REF!</definedName>
    <definedName name="WNCupdate" localSheetId="4">#REF!</definedName>
    <definedName name="WNCupdate" localSheetId="5">#REF!</definedName>
    <definedName name="WNCupdate">#REF!</definedName>
    <definedName name="WORKCAP">#REF!</definedName>
    <definedName name="WORKCAPWKST">#REF!</definedName>
    <definedName name="Working_Capital">#REF!</definedName>
    <definedName name="WORKING_GAS">#REF!</definedName>
    <definedName name="worksheet">#REF!</definedName>
    <definedName name="wrn.0203WNC." localSheetId="4" hidden="1">{#N/A,#N/A,FALSE,"Sheet1"}</definedName>
    <definedName name="wrn.0203WNC." localSheetId="5" hidden="1">{#N/A,#N/A,FALSE,"Sheet1"}</definedName>
    <definedName name="wrn.0203WNC." hidden="1">{#N/A,#N/A,FALSE,"Sheet1"}</definedName>
    <definedName name="wrn.4._.Page._.Board._.Report." localSheetId="4" hidden="1">{#N/A,#N/A,FALSE,"IS_actual";#N/A,#N/A,FALSE,"IS_act_vs_bud ";#N/A,#N/A,FALSE,"DIV_actual";#N/A,#N/A,FALSE,"DIV_act_vs_bud"}</definedName>
    <definedName name="wrn.4._.Page._.Board._.Report." localSheetId="5" hidden="1">{#N/A,#N/A,FALSE,"IS_actual";#N/A,#N/A,FALSE,"IS_act_vs_bud ";#N/A,#N/A,FALSE,"DIV_actual";#N/A,#N/A,FALSE,"DIV_act_vs_bud"}</definedName>
    <definedName name="wrn.4._.Page._.Board._.Report." hidden="1">{#N/A,#N/A,FALSE,"IS_actual";#N/A,#N/A,FALSE,"IS_act_vs_bud ";#N/A,#N/A,FALSE,"DIV_actual";#N/A,#N/A,FALSE,"DIV_act_vs_bud"}</definedName>
    <definedName name="wrn.ActiveWorkbook." localSheetId="4" hidden="1">{#N/A,#N/A,TRUE,"Overview";#N/A,#N/A,TRUE,"New Gen"}</definedName>
    <definedName name="wrn.ActiveWorkbook." localSheetId="5" hidden="1">{#N/A,#N/A,TRUE,"Overview";#N/A,#N/A,TRUE,"New Gen"}</definedName>
    <definedName name="wrn.ActiveWorkbook." hidden="1">{#N/A,#N/A,TRUE,"Overview";#N/A,#N/A,TRUE,"New Gen"}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but._.Plant." localSheetId="4" hidden="1">{#N/A,#N/A,TRUE,"Income Statement";#N/A,#N/A,TRUE,"Balance Sheet";#N/A,#N/A,TRUE,"Cash Flow";#N/A,#N/A,TRUE,"Interest Schedule";#N/A,#N/A,TRUE,"Ratios"}</definedName>
    <definedName name="wrn.All._.but._.Plant." localSheetId="5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Basic._.Reports." localSheetId="4" hidden="1">{"net cf for valuation",#N/A,FALSE,"RangerAm";"nopat stmt",#N/A,FALSE,"RangerAm";"inc stmt",#N/A,FALSE,"RangerAm";"bal sheet",#N/A,FALSE,"RangerAm";"sum ops results",#N/A,FALSE,"RangerAm"}</definedName>
    <definedName name="wrn.Basic._.Reports." localSheetId="5" hidden="1">{"net cf for valuation",#N/A,FALSE,"RangerAm";"nopat stmt",#N/A,FALSE,"RangerAm";"inc stmt",#N/A,FALSE,"RangerAm";"bal sheet",#N/A,FALSE,"RangerAm";"sum ops results",#N/A,FALSE,"RangerAm"}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ce._.plan." localSheetId="4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localSheetId="5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nefits." localSheetId="4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5" hidden="1">{"Benefits Summary",#N/A,FALSE,"Benefits Info without WC Amount";"Medical and Dental Costs",#N/A,FALSE,"Benefits Info without WC Amount";"Workers' Compensation",#N/A,FALSE,"Benefits Info without WC Amount"}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" localSheetId="4" hidden="1">{#N/A,#N/A,FALSE,"Cover";#N/A,#N/A,FALSE,"Main";#N/A,#N/A,FALSE,"Guid";#N/A,#N/A,FALSE,"Summary";#N/A,#N/A,FALSE,"Q3"}</definedName>
    <definedName name="wrn.Board." localSheetId="5" hidden="1">{#N/A,#N/A,FALSE,"Cover";#N/A,#N/A,FALSE,"Main";#N/A,#N/A,FALSE,"Guid";#N/A,#N/A,FALSE,"Summary";#N/A,#N/A,FALSE,"Q3"}</definedName>
    <definedName name="wrn.Board." hidden="1">{#N/A,#N/A,FALSE,"Cover";#N/A,#N/A,FALSE,"Main";#N/A,#N/A,FALSE,"Guid";#N/A,#N/A,FALSE,"Summary";#N/A,#N/A,FALSE,"Q3"}</definedName>
    <definedName name="wrn.Cap._.Budget9_27.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5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ontribution." localSheetId="4" hidden="1">{#N/A,#N/A,FALSE,"Contribution Analysis"}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sc." localSheetId="4" hidden="1">{"orixcsc",#N/A,FALSE,"ORIX CSC";"orixcsc2",#N/A,FALSE,"ORIX CSC"}</definedName>
    <definedName name="wrn.csc." localSheetId="5" hidden="1">{"orixcsc",#N/A,FALSE,"ORIX CSC";"orixcsc2",#N/A,FALSE,"ORIX CSC"}</definedName>
    <definedName name="wrn.csc." hidden="1">{"orixcsc",#N/A,FALSE,"ORIX CSC";"orixcsc2",#N/A,FALSE,"ORIX CSC"}</definedName>
    <definedName name="wrn.csc2." localSheetId="4" hidden="1">{#N/A,#N/A,FALSE,"ORIX CSC"}</definedName>
    <definedName name="wrn.csc2." localSheetId="5" hidden="1">{#N/A,#N/A,FALSE,"ORIX CSC"}</definedName>
    <definedName name="wrn.csc2." hidden="1">{#N/A,#N/A,FALSE,"ORIX CSC"}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tail._.with._.MFRs." localSheetId="4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localSheetId="5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Detail._.with._.MFRs." hidden="1">{#N/A,#N/A,FALSE,"MFRs";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ECR." localSheetId="4" hidden="1">{#N/A,#N/A,FALSE,"schA"}</definedName>
    <definedName name="wrn.ECR." localSheetId="5" hidden="1">{#N/A,#N/A,FALSE,"schA"}</definedName>
    <definedName name="wrn.ECR." hidden="1">{#N/A,#N/A,FALSE,"schA"}</definedName>
    <definedName name="wrn.Exhibits." localSheetId="4" hidden="1">{#N/A,#N/A,FALSE,"Page 1 - 2005";#N/A,#N/A,FALSE,"Page 2 - 2004";#N/A,#N/A,FALSE,"Page 3 - 2003"}</definedName>
    <definedName name="wrn.Exhibits." localSheetId="5" hidden="1">{#N/A,#N/A,FALSE,"Page 1 - 2005";#N/A,#N/A,FALSE,"Page 2 - 2004";#N/A,#N/A,FALSE,"Page 3 - 2003"}</definedName>
    <definedName name="wrn.Exhibits." hidden="1">{#N/A,#N/A,FALSE,"Page 1 - 2005";#N/A,#N/A,FALSE,"Page 2 - 2004";#N/A,#N/A,FALSE,"Page 3 - 2003"}</definedName>
    <definedName name="wrn.Finacials." localSheetId="4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5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orecast." localSheetId="4" hidden="1">{#N/A,#N/A,FALSE,"Equation"}</definedName>
    <definedName name="wrn.Forecast." localSheetId="5" hidden="1">{#N/A,#N/A,FALSE,"Equation"}</definedName>
    <definedName name="wrn.Forecast." hidden="1">{#N/A,#N/A,FALSE,"Equation"}</definedName>
    <definedName name="wrn.FullFincls." localSheetId="4" hidden="1">{#N/A,#N/A,TRUE,"Income Statement";#N/A,#N/A,TRUE,"Balance Sheet";#N/A,#N/A,TRUE,"Cash Flows";#N/A,#N/A,TRUE,"Ratios";#N/A,#N/A,TRUE,"Revenues";#N/A,#N/A,TRUE,"Asset Calcs";#N/A,#N/A,TRUE,"Value"}</definedName>
    <definedName name="wrn.FullFincls." localSheetId="5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Initial._.Strat._.Plan." localSheetId="4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localSheetId="5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PO._.Valuation." localSheetId="4" hidden="1">{"assumptions",#N/A,FALSE,"Scenario 1";"valuation",#N/A,FALSE,"Scenario 1"}</definedName>
    <definedName name="wrn.IPO._.Valuation." localSheetId="5" hidden="1">{"assumptions",#N/A,FALSE,"Scenario 1";"valuation",#N/A,FALSE,"Scenario 1"}</definedName>
    <definedName name="wrn.IPO._.Valuation." hidden="1">{"assumptions",#N/A,FALSE,"Scenario 1";"valuation",#N/A,FALSE,"Scenario 1"}</definedName>
    <definedName name="wrn.is." localSheetId="4" hidden="1">{#N/A,#N/A,FALSE,"EPDCCon"}</definedName>
    <definedName name="wrn.is." localSheetId="5" hidden="1">{#N/A,#N/A,FALSE,"EPDCCon"}</definedName>
    <definedName name="wrn.is." hidden="1">{#N/A,#N/A,FALSE,"EPDCCon"}</definedName>
    <definedName name="wrn.LBO._.Summary." localSheetId="4" hidden="1">{"LBO Summary",#N/A,FALSE,"Summary"}</definedName>
    <definedName name="wrn.LBO._.Summary." localSheetId="5" hidden="1">{"LBO Summary",#N/A,FALSE,"Summary"}</definedName>
    <definedName name="wrn.LBO._.Summary." hidden="1">{"LBO Summary",#N/A,FALSE,"Summary"}</definedName>
    <definedName name="wrn.LGE._.val." localSheetId="4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localSheetId="5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LGE._.val." hidden="1">{#N/A,#N/A,FALSE,"Cover Sheet";#N/A,#N/A,FALSE,"Contents";#N/A,#N/A,FALSE,"Highlights";#N/A,#N/A,FALSE,"Actuarial Certification";#N/A,#N/A,FALSE,"Section I";#N/A,#N/A,FALSE,"Assets";#N/A,#N/A,FALSE,"Assets 2";#N/A,#N/A,FALSE,"Assets 3";#N/A,#N/A,FALSE,"Assets 4";#N/A,#N/A,FALSE,"Unfunded";#N/A,#N/A,FALSE,"Normal Cost";#N/A,#N/A,FALSE,"Current Liability";#N/A,#N/A,FALSE,"Minimum";#N/A,#N/A,FALSE,"Amortization - Minimum";#N/A,#N/A,FALSE,"Full Funding Credit";#N/A,#N/A,FALSE,"Zero Additional Cont";#N/A,#N/A,FALSE,"Funding Standard Account";#N/A,#N/A,FALSE,"Maximum";#N/A,#N/A,FALSE,"Amortization - Maximum";#N/A,#N/A,FALSE,"Full Funding Limitation";#N/A,#N/A,FALSE,"Unfunded Current Liability";#N/A,#N/A,FALSE,"FAS 35";#N/A,#N/A,FALSE,"NPPC";#N/A,#N/A,FALSE,"Amortization - FAS 87";#N/A,#N/A,FALSE,"FAS 87 Reconciliation";#N/A,#N/A,FALSE,"Section 2";#N/A,#N/A,FALSE,"Plan Participants";#N/A,#N/A,FALSE,"Sheet1"}</definedName>
    <definedName name="wrn.Margin._.Sensitivity._.Analysis." localSheetId="4" hidden="1">{#N/A,#N/A,FALSE,"Sensitivity"}</definedName>
    <definedName name="wrn.Margin._.Sensitivity._.Analysis." localSheetId="5" hidden="1">{#N/A,#N/A,FALSE,"Sensitivity"}</definedName>
    <definedName name="wrn.Margin._.Sensitivity._.Analysis." hidden="1">{#N/A,#N/A,FALSE,"Sensitivity"}</definedName>
    <definedName name="wrn.NonQuarter._.Financials." localSheetId="4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localSheetId="5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Quarter._.Financials." hidden="1">{#N/A,#N/A,TRUE,"Consolidated Inc Stmt";#N/A,#N/A,TRUE,"Consolidated Bal Sht";#N/A,#N/A,TRUE,"Consolidated Capitalization";#N/A,#N/A,TRUE,"Consolidated PIC on FS";#N/A,#N/A,TRUE,"Consolidated RE";#N/A,#N/A,TRUE,"Consolidated OCI";#N/A,#N/A,TRUE,"Consolidating Inc Stmt Month";#N/A,#N/A,TRUE,"Consolidating Inc Stmt YTD";#N/A,#N/A,TRUE,"Consolidating Bal Sht";#N/A,#N/A,TRUE,"Consolidating PIC Month";#N/A,#N/A,TRUE,"Consolidating PIC YTD";#N/A,#N/A,TRUE,"Consolidating OCI Month";#N/A,#N/A,TRUE,"Consolidating OCI YTD";#N/A,#N/A,TRUE,"Consolidating RE Month";#N/A,#N/A,TRUE,"Consolidating RE YTD";#N/A,#N/A,TRUE,"OEV Consding Inc Stmt Month";#N/A,#N/A,TRUE,"OEV Consding Inc Stmt YTD";#N/A,#N/A,TRUE,"OEV Consding Bal Sht";#N/A,#N/A,TRUE,"OEV Consding PIC Month";#N/A,#N/A,TRUE,"OEV Consding PIC YTD";#N/A,#N/A,TRUE,"OEV Consding OCI Month";#N/A,#N/A,TRUE,"OEV Consding OCI YTD";#N/A,#N/A,TRUE,"OEV Consding RE Month";#N/A,#N/A,TRUE,"OEV Consding RE YTD"}</definedName>
    <definedName name="wrn.nonregpage." localSheetId="4" hidden="1">{#N/A,#N/A,FALSE,"PG6RLG"}</definedName>
    <definedName name="wrn.nonregpage." localSheetId="5" hidden="1">{#N/A,#N/A,FALSE,"PG6RLG"}</definedName>
    <definedName name="wrn.nonregpage." hidden="1">{#N/A,#N/A,FALSE,"PG6RLG"}</definedName>
    <definedName name="wrn.nonregpage.1" localSheetId="4" hidden="1">{#N/A,#N/A,FALSE,"PG6RLG"}</definedName>
    <definedName name="wrn.nonregpage.1" localSheetId="5" hidden="1">{#N/A,#N/A,FALSE,"PG6RLG"}</definedName>
    <definedName name="wrn.nonregpage.1" hidden="1">{#N/A,#N/A,FALSE,"PG6RLG"}</definedName>
    <definedName name="wrn.NRC._.Statements." localSheetId="4" hidden="1">{#N/A,#N/A,FALSE,"NRC Inc Stmnt";#N/A,#N/A,FALSE,"NRC Cash Flows"}</definedName>
    <definedName name="wrn.NRC._.Statements." localSheetId="5" hidden="1">{#N/A,#N/A,FALSE,"NRC Inc Stmnt";#N/A,#N/A,FALSE,"NRC Cash Flows"}</definedName>
    <definedName name="wrn.NRC._.Statements." hidden="1">{#N/A,#N/A,FALSE,"NRC Inc Stmnt";#N/A,#N/A,FALSE,"NRC Cash Flows"}</definedName>
    <definedName name="wrn.OH.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localSheetId="5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PartialFncls." localSheetId="4" hidden="1">{#N/A,#N/A,FALSE,"Income Statement";#N/A,#N/A,FALSE,"Balance Sheet";#N/A,#N/A,FALSE,"Cash Flows";#N/A,#N/A,FALSE,"Ratios"}</definedName>
    <definedName name="wrn.PartialFncls." localSheetId="5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LAN._.2002._.to._.2004." localSheetId="4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localSheetId="5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ricing._.Case." localSheetId="4" hidden="1">{#N/A,#N/A,TRUE,"RESULTS";#N/A,#N/A,TRUE,"REV REQUIRE";#N/A,#N/A,TRUE,"RATEBASE";#N/A,#N/A,TRUE,"LEVELIZED"}</definedName>
    <definedName name="wrn.Pricing._.Case." localSheetId="5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cing2._.case." localSheetId="4" hidden="1">{#N/A,#N/A,TRUE,"RESULTS";#N/A,#N/A,TRUE,"REV REQUIRE";#N/A,#N/A,TRUE,"RATEBASE";#N/A,#N/A,TRUE,"LEVELIZED"}</definedName>
    <definedName name="wrn.pricing2._.case." localSheetId="5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localSheetId="4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localSheetId="5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.Print._.All._.Pages.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5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RECONCILIATION." localSheetId="4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localSheetId="5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PRINT._.RECONCILIATION." hidden="1">{#N/A,#N/A,FALSE,"117310";#N/A,#N/A,FALSE,"117430";#N/A,#N/A,FALSE,"141040";#N/A,#N/A,FALSE,"141070";#N/A,#N/A,FALSE,"147510";#N/A,#N/A,FALSE,"216540";#N/A,#N/A,FALSE,"216590";#N/A,#N/A,FALSE,"216650";#N/A,#N/A,FALSE,"220100";#N/A,#N/A,FALSE,"265100";#N/A,#N/A,FALSE,"265120";#N/A,#N/A,FALSE,"265180";#N/A,#N/A,FALSE,"265200"}</definedName>
    <definedName name="wrn.Quarter._.Financials." localSheetId="4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localSheetId="5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Quarter._.Financials." hidden="1">{#N/A,#N/A,TRUE,"Main Index";#N/A,#N/A,TRUE,"Blank";#N/A,#N/A,TRUE,"Consolidated Index";#N/A,#N/A,TRUE,"Consolidated Inc Stmt";#N/A,#N/A,TRUE,"Consolidated Bal Sht";#N/A,#N/A,TRUE,"Consolidated Capitalization";#N/A,#N/A,TRUE,"Consolidated PIC on FS";#N/A,#N/A,TRUE,"Consolidated RE";#N/A,#N/A,TRUE,"Consolidated OCI";#N/A,#N/A,TRUE,"Consolidating Index";#N/A,#N/A,TRUE,"Blank";#N/A,#N/A,TRUE,"Consolidating Inc Stmt Month";#N/A,#N/A,TRUE,"Consolidating Inc Stmt Qtr";#N/A,#N/A,TRUE,"Consolidating Inc Stmt YTD";#N/A,#N/A,TRUE,"Consolidating Bal Sht";#N/A,#N/A,TRUE,"Consolidating PIC Month";#N/A,#N/A,TRUE,"Consolidating PIC Qtr";#N/A,#N/A,TRUE,"Consolidating PIC YTD";#N/A,#N/A,TRUE,"Blank";#N/A,#N/A,TRUE,"Consolidating OCI Month";#N/A,#N/A,TRUE,"Consolidating OCI Qtr";#N/A,#N/A,TRUE,"Consolidating OCI YTD";#N/A,#N/A,TRUE,"Blank";#N/A,#N/A,TRUE,"Consolidating RE Month";#N/A,#N/A,TRUE,"Consolidating RE Qtr";#N/A,#N/A,TRUE,"Consolidating RE YTD";#N/A,#N/A,TRUE,"Blank";#N/A,#N/A,TRUE,"OEV Consolidating Index";#N/A,#N/A,TRUE,"Blank";#N/A,#N/A,TRUE,"OEV Consding Inc Stmt Month";#N/A,#N/A,TRUE,"OEV Consding Inc Stmt Qtr";#N/A,#N/A,TRUE,"OEV Consding Inc Stmt YTD";#N/A,#N/A,TRUE,"OEV Consding Bal Sht";#N/A,#N/A,TRUE,"OEV Consding PIC Month";#N/A,#N/A,TRUE,"OEV Consding PIC Qtr";#N/A,#N/A,TRUE,"OEV Consding PIC YTD";#N/A,#N/A,TRUE,"Blank";#N/A,#N/A,TRUE,"OEV Consding OCI Month";#N/A,#N/A,TRUE,"OEV Consding OCI Qtr";#N/A,#N/A,TRUE,"OEV Consding OCI YTD";#N/A,#N/A,TRUE,"Blank";#N/A,#N/A,TRUE,"OEV Consding RE Month";#N/A,#N/A,TRUE,"OEV Consding RE Qtr";#N/A,#N/A,TRUE,"OEV Consding RE YTD"}</definedName>
    <definedName name="wrn.Revenue._.Detail." localSheetId="4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localSheetId="5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Detail." hidden="1">{"Detail",#N/A,FALSE,"Bills";"Detail",#N/A,FALSE,"Therms";"Detail",#N/A,FALSE,"CoMrg";"Detail",#N/A,FALSE,"SrvChg";"Detail",#N/A,FALSE,"EngChg";"Detail",#N/A,FALSE,"ECCR";"Detail",#N/A,FALSE,"GasCost";"Detail",#N/A,FALSE,"GrossReceipts";"Detail",#N/A,FALSE,"SalesTax";"Detail",#N/A,FALSE,"DadeTax";"Detail",#N/A,FALSE,"UtilFranTax";"Detail",#N/A,FALSE,"Revenue"}</definedName>
    <definedName name="wrn.Revenue._.Summary." localSheetId="4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localSheetId="5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enue._.Summary." hidden="1">{#N/A,#N/A,FALSE,"MFRs";"Summary",#N/A,FALSE,"Bills";"Summary",#N/A,FALSE,"Therms";"Summary",#N/A,FALSE,"CoMrg";"Summary",#N/A,FALSE,"SrvChg";"Summary",#N/A,FALSE,"EngChg";"Summary",#N/A,FALSE,"ECCR";"Summary",#N/A,FALSE,"GasCost";"Summary",#N/A,FALSE,"GrossReceipts";"Summary",#N/A,FALSE,"SalesTax";"Summary",#N/A,FALSE,"DadeTax";"Summary",#N/A,FALSE,"UtilFranTax";"Summary",#N/A,FALSE,"Revenue"}</definedName>
    <definedName name="wrn.Revised._.Cap._.Budget." localSheetId="4" hidden="1">{#N/A,#N/A,TRUE,"Overview";#N/A,#N/A,TRUE,"New Gen"}</definedName>
    <definedName name="wrn.Revised._.Cap._.Budget." localSheetId="5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4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5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obert." localSheetId="4" hidden="1">{#N/A,#N/A,FALSE,"PG6RLG"}</definedName>
    <definedName name="wrn.robert." localSheetId="5" hidden="1">{#N/A,#N/A,FALSE,"PG6RLG"}</definedName>
    <definedName name="wrn.robert." hidden="1">{#N/A,#N/A,FALSE,"PG6RLG"}</definedName>
    <definedName name="wrn.robert.1" localSheetId="4" hidden="1">{#N/A,#N/A,FALSE,"PG6RLG"}</definedName>
    <definedName name="wrn.robert.1" localSheetId="5" hidden="1">{#N/A,#N/A,FALSE,"PG6RLG"}</definedName>
    <definedName name="wrn.robert.1" hidden="1">{#N/A,#N/A,FALSE,"PG6RLG"}</definedName>
    <definedName name="wrn.SumIncBalRat." localSheetId="4" hidden="1">{#N/A,#N/A,FALSE,"Summary";#N/A,#N/A,FALSE,"Income Statement";#N/A,#N/A,FALSE,"Balance Sheet";#N/A,#N/A,FALSE,"Ratios"}</definedName>
    <definedName name="wrn.SumIncBalRat." localSheetId="5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mary.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5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_.by._.Quarter." localSheetId="4" hidden="1">{#N/A,#N/A,FALSE,"Quarters"}</definedName>
    <definedName name="wrn.Summary._.by._.Quarter." localSheetId="5" hidden="1">{#N/A,#N/A,FALSE,"Quarters"}</definedName>
    <definedName name="wrn.Summary._.by._.Quarter." hidden="1">{#N/A,#N/A,FALSE,"Quarters"}</definedName>
    <definedName name="wrn.Summary.Decom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5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4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5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pporting._.Schedules." localSheetId="4" hidden="1">{#N/A,#N/A,FALSE,"UPC";#N/A,#N/A,FALSE,"LNP";#N/A,#N/A,FALSE,"LCS";#N/A,#N/A,FALSE,"Industrial";#N/A,#N/A,FALSE,"Tariff";#N/A,#N/A,FALSE,"Taxes";#N/A,#N/A,FALSE,"Growth";#N/A,#N/A,FALSE,"TurnOns"}</definedName>
    <definedName name="wrn.Supporting._.Schedules." localSheetId="5" hidden="1">{#N/A,#N/A,FALSE,"UPC";#N/A,#N/A,FALSE,"LNP";#N/A,#N/A,FALSE,"LCS";#N/A,#N/A,FALSE,"Industrial";#N/A,#N/A,FALSE,"Tariff";#N/A,#N/A,FALSE,"Taxes";#N/A,#N/A,FALSE,"Growth";#N/A,#N/A,FALSE,"TurnOns"}</definedName>
    <definedName name="wrn.Supporting._.Schedules." hidden="1">{#N/A,#N/A,FALSE,"UPC";#N/A,#N/A,FALSE,"LNP";#N/A,#N/A,FALSE,"LCS";#N/A,#N/A,FALSE,"Industrial";#N/A,#N/A,FALSE,"Tariff";#N/A,#N/A,FALSE,"Taxes";#N/A,#N/A,FALSE,"Growth";#N/A,#N/A,FALSE,"TurnOns"}</definedName>
    <definedName name="wrn.test." localSheetId="4" hidden="1">{"holdco",#N/A,FALSE,"Summary Financials";"holdco",#N/A,FALSE,"Summary Financials"}</definedName>
    <definedName name="wrn.test." localSheetId="5" hidden="1">{"holdco",#N/A,FALSE,"Summary Financials";"holdco",#N/A,FALSE,"Summary Financials"}</definedName>
    <definedName name="wrn.test." hidden="1">{"holdco",#N/A,FALSE,"Summary Financials";"holdco",#N/A,FALSE,"Summary Financials"}</definedName>
    <definedName name="wrn.Typical._.Bill._.Comparison." localSheetId="4" hidden="1">{#N/A,#N/A,FALSE,"TypicalBill"}</definedName>
    <definedName name="wrn.Typical._.Bill._.Comparison." localSheetId="5" hidden="1">{#N/A,#N/A,FALSE,"TypicalBill"}</definedName>
    <definedName name="wrn.Typical._.Bill._.Comparison." hidden="1">{#N/A,#N/A,FALSE,"TypicalBill"}</definedName>
    <definedName name="wrn2.print" localSheetId="4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localSheetId="5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2.print" hidden="1">{#N/A,#N/A,FALSE,"Production  - Total";#N/A,#N/A,FALSE,"Production  - Gulf";#N/A,#N/A,FALSE,"Production - East";#N/A,#N/A,FALSE,"Production  - Other";#N/A,#N/A,FALSE,"Reconciliation - Total";#N/A,#N/A,FALSE,"Reconciliation - Gulf";#N/A,#N/A,FALSE,"Reconciliation - East";#N/A,#N/A,FALSE,"Reconciliation - Other"}</definedName>
    <definedName name="wrnn.print" localSheetId="4" hidden="1">{#N/A,#N/A,FALSE,"Production  - Total";#N/A,#N/A,FALSE,"Production  - Gulf";#N/A,#N/A,FALSE,"High lights - Gulf";#N/A,#N/A,FALSE,"Production - East";#N/A,#N/A,FALSE,"High lights - East"}</definedName>
    <definedName name="wrnn.print" localSheetId="5" hidden="1">{#N/A,#N/A,FALSE,"Production  - Total";#N/A,#N/A,FALSE,"Production  - Gulf";#N/A,#N/A,FALSE,"High lights - Gulf";#N/A,#N/A,FALSE,"Production - East";#N/A,#N/A,FALSE,"High lights - East"}</definedName>
    <definedName name="wrnn.print" hidden="1">{#N/A,#N/A,FALSE,"Production  - Total";#N/A,#N/A,FALSE,"Production  - Gulf";#N/A,#N/A,FALSE,"High lights - Gulf";#N/A,#N/A,FALSE,"Production - East";#N/A,#N/A,FALSE,"High lights - East"}</definedName>
    <definedName name="wrtt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localSheetId="5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TRBAL">#REF!</definedName>
    <definedName name="www" localSheetId="4" hidden="1">{#N/A,#N/A,FALSE,"schA"}</definedName>
    <definedName name="www" localSheetId="5" hidden="1">{#N/A,#N/A,FALSE,"schA"}</definedName>
    <definedName name="www" hidden="1">{#N/A,#N/A,FALSE,"schA"}</definedName>
    <definedName name="x" localSheetId="4" hidden="1">{"Benefits Summary",#N/A,FALSE,"Benefits Info without WC Amount";"Medical and Dental Costs",#N/A,FALSE,"Benefits Info without WC Amount";"Workers' Compensation",#N/A,FALSE,"Benefits Info without WC Amount"}</definedName>
    <definedName name="x" localSheetId="5" hidden="1">{"Benefits Summary",#N/A,FALSE,"Benefits Info without WC Amount";"Medical and Dental Costs",#N/A,FALSE,"Benefits Info without WC Amount";"Workers' Compensation",#N/A,FALSE,"Benefits Info without WC Amount"}</definedName>
    <definedName name="x" hidden="1">{"Benefits Summary",#N/A,FALSE,"Benefits Info without WC Amount";"Medical and Dental Costs",#N/A,FALSE,"Benefits Info without WC Amount";"Workers' Compensation",#N/A,FALSE,"Benefits Info without WC Amount"}</definedName>
    <definedName name="xx">#REF!</definedName>
    <definedName name="xyz" localSheetId="4" hidden="1">{#N/A,#N/A,FALSE,"PG6RLG"}</definedName>
    <definedName name="xyz" localSheetId="5" hidden="1">{#N/A,#N/A,FALSE,"PG6RLG"}</definedName>
    <definedName name="xyz" hidden="1">{#N/A,#N/A,FALSE,"PG6RLG"}</definedName>
    <definedName name="Year" localSheetId="4">#REF!</definedName>
    <definedName name="Year" localSheetId="5">#REF!</definedName>
    <definedName name="Year">#REF!</definedName>
    <definedName name="YTD_Additions_ORGEX" localSheetId="4">#REF!</definedName>
    <definedName name="YTD_Additions_ORGEX" localSheetId="5">#REF!</definedName>
    <definedName name="YTD_Additions_ORGEX">#REF!</definedName>
    <definedName name="YTDAdditions" localSheetId="4">#REF!</definedName>
    <definedName name="YTDAdditions" localSheetId="5">#REF!</definedName>
    <definedName name="YTDAdditions">#REF!</definedName>
    <definedName name="yuaaa" localSheetId="4" hidden="1">{"holdco",#N/A,FALSE,"Summary Financials";"holdco",#N/A,FALSE,"Summary Financials"}</definedName>
    <definedName name="yuaaa" localSheetId="5" hidden="1">{"holdco",#N/A,FALSE,"Summary Financials";"holdco",#N/A,FALSE,"Summary Financials"}</definedName>
    <definedName name="yuaaa" hidden="1">{"holdco",#N/A,FALSE,"Summary Financials";"holdco",#N/A,FALSE,"Summary Financials"}</definedName>
    <definedName name="z" localSheetId="4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localSheetId="5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Z_23F18827_7997_11D6_8750_00508BD3B3BA_.wvu.Cols" hidden="1">#REF!,#REF!</definedName>
    <definedName name="Z_23F18827_7997_11D6_8750_00508BD3B3BA_.wvu.PrintArea" hidden="1">#REF!</definedName>
    <definedName name="Z_454C7B26_BBA2_4F7E_B957_B297D3095D0F_.wvu.PrintArea" localSheetId="4" hidden="1">'219  (2022 FERC Form)'!$A$1:$F$35</definedName>
    <definedName name="Z_454C7B26_BBA2_4F7E_B957_B297D3095D0F_.wvu.PrintArea" localSheetId="5" hidden="1">'219  (2023 FERC Form)'!$A$1:$F$35</definedName>
    <definedName name="Z_454C7B26_BBA2_4F7E_B957_B297D3095D0F_.wvu.PrintArea" localSheetId="6" hidden="1">'219 (2024 FERC Form)'!$A$1:$F$35</definedName>
    <definedName name="Z_C8D84068_5F75_4BC4_8F2D_BD430A3960D2_.wvu.Cols" localSheetId="4" hidden="1">'219  (2022 FERC Form)'!$J:$K</definedName>
    <definedName name="Z_C8D84068_5F75_4BC4_8F2D_BD430A3960D2_.wvu.Cols" localSheetId="5" hidden="1">'219  (2023 FERC Form)'!$J:$K</definedName>
    <definedName name="Z_C8D84068_5F75_4BC4_8F2D_BD430A3960D2_.wvu.Cols" localSheetId="6" hidden="1">'219 (2024 FERC Form)'!$G:$G</definedName>
    <definedName name="Z_C8D84068_5F75_4BC4_8F2D_BD430A3960D2_.wvu.PrintArea" localSheetId="4" hidden="1">'219  (2022 FERC Form)'!$A$1:$F$36</definedName>
    <definedName name="Z_C8D84068_5F75_4BC4_8F2D_BD430A3960D2_.wvu.PrintArea" localSheetId="5" hidden="1">'219  (2023 FERC Form)'!$A$1:$F$36</definedName>
    <definedName name="Z_C8D84068_5F75_4BC4_8F2D_BD430A3960D2_.wvu.PrintArea" localSheetId="6" hidden="1">'219 (2024 FERC Form)'!$A$1:$F$36</definedName>
    <definedName name="Z_E628EC52_F4ED_4EEA_B677_A1F2F2F67EC7_.wvu.PrintArea" localSheetId="4" hidden="1">'219  (2022 FERC Form)'!$A$1:$F$35</definedName>
    <definedName name="Z_E628EC52_F4ED_4EEA_B677_A1F2F2F67EC7_.wvu.PrintArea" localSheetId="5" hidden="1">'219  (2023 FERC Form)'!$A$1:$F$35</definedName>
    <definedName name="Z_E628EC52_F4ED_4EEA_B677_A1F2F2F67EC7_.wvu.PrintArea" localSheetId="6" hidden="1">'219 (2024 FERC Form)'!$A$1:$F$35</definedName>
    <definedName name="zdfad" localSheetId="4">#REF!</definedName>
    <definedName name="zdfad" localSheetId="5">#REF!</definedName>
    <definedName name="zdfad">#REF!</definedName>
    <definedName name="Zone">#REF!</definedName>
  </definedNames>
  <calcPr calcId="191029" iterate="1"/>
  <pivotCaches>
    <pivotCache cacheId="15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6" i="4" l="1"/>
  <c r="J17" i="8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C25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S34" i="11"/>
  <c r="T34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C23" i="11" s="1"/>
  <c r="D23" i="11" s="1"/>
  <c r="E23" i="11" s="1"/>
  <c r="F23" i="11" s="1"/>
  <c r="G23" i="11" s="1"/>
  <c r="H23" i="11" s="1"/>
  <c r="I23" i="11" s="1"/>
  <c r="J23" i="11" s="1"/>
  <c r="K23" i="11" s="1"/>
  <c r="L23" i="11" s="1"/>
  <c r="M23" i="11" s="1"/>
  <c r="N23" i="11" s="1"/>
  <c r="O23" i="11" s="1"/>
  <c r="P23" i="11" s="1"/>
  <c r="Q23" i="11" s="1"/>
  <c r="R23" i="11" s="1"/>
  <c r="S23" i="11" s="1"/>
  <c r="T23" i="11" s="1"/>
  <c r="B22" i="11"/>
  <c r="C22" i="11" s="1"/>
  <c r="D22" i="11" s="1"/>
  <c r="E22" i="11" s="1"/>
  <c r="F22" i="11" s="1"/>
  <c r="G22" i="11" s="1"/>
  <c r="H22" i="11" s="1"/>
  <c r="I22" i="11" s="1"/>
  <c r="J22" i="11" s="1"/>
  <c r="K22" i="11" s="1"/>
  <c r="L22" i="11" s="1"/>
  <c r="M22" i="11" s="1"/>
  <c r="N22" i="11" s="1"/>
  <c r="O22" i="11" s="1"/>
  <c r="P22" i="11" s="1"/>
  <c r="Q22" i="11" s="1"/>
  <c r="R22" i="11" s="1"/>
  <c r="S22" i="11" s="1"/>
  <c r="T22" i="11" s="1"/>
  <c r="B21" i="11"/>
  <c r="C21" i="11" s="1"/>
  <c r="D21" i="11" s="1"/>
  <c r="E21" i="11" s="1"/>
  <c r="F21" i="11" s="1"/>
  <c r="G21" i="11" s="1"/>
  <c r="H21" i="11" s="1"/>
  <c r="I21" i="11" s="1"/>
  <c r="J21" i="11" s="1"/>
  <c r="K21" i="11" s="1"/>
  <c r="L21" i="11" s="1"/>
  <c r="M21" i="11" s="1"/>
  <c r="N21" i="11" s="1"/>
  <c r="O21" i="11" s="1"/>
  <c r="P21" i="11" s="1"/>
  <c r="Q21" i="11" s="1"/>
  <c r="R21" i="11" s="1"/>
  <c r="S21" i="11" s="1"/>
  <c r="T21" i="11" s="1"/>
  <c r="B20" i="11"/>
  <c r="C20" i="11" s="1"/>
  <c r="D20" i="11" s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B19" i="11"/>
  <c r="C19" i="11" s="1"/>
  <c r="D19" i="11" s="1"/>
  <c r="E19" i="11" s="1"/>
  <c r="F19" i="11" s="1"/>
  <c r="G19" i="11" s="1"/>
  <c r="H19" i="11" s="1"/>
  <c r="I19" i="11" s="1"/>
  <c r="J19" i="11" s="1"/>
  <c r="K19" i="11" s="1"/>
  <c r="L19" i="11" s="1"/>
  <c r="M19" i="11" s="1"/>
  <c r="N19" i="11" s="1"/>
  <c r="O19" i="11" s="1"/>
  <c r="P19" i="11" s="1"/>
  <c r="Q19" i="11" s="1"/>
  <c r="R19" i="11" s="1"/>
  <c r="S19" i="11" s="1"/>
  <c r="T19" i="11" s="1"/>
  <c r="B18" i="11"/>
  <c r="C18" i="11" s="1"/>
  <c r="D18" i="11" s="1"/>
  <c r="E18" i="11" s="1"/>
  <c r="F18" i="11" s="1"/>
  <c r="G18" i="11" s="1"/>
  <c r="H18" i="11" s="1"/>
  <c r="I18" i="11" s="1"/>
  <c r="J18" i="11" s="1"/>
  <c r="K18" i="11" s="1"/>
  <c r="L18" i="11" s="1"/>
  <c r="M18" i="11" s="1"/>
  <c r="N18" i="11" s="1"/>
  <c r="O18" i="11" s="1"/>
  <c r="P18" i="11" s="1"/>
  <c r="Q18" i="11" s="1"/>
  <c r="R18" i="11" s="1"/>
  <c r="S18" i="11" s="1"/>
  <c r="T18" i="11" s="1"/>
  <c r="B17" i="11"/>
  <c r="C17" i="11" s="1"/>
  <c r="D17" i="11" s="1"/>
  <c r="E17" i="11" s="1"/>
  <c r="F17" i="11" s="1"/>
  <c r="G17" i="11" s="1"/>
  <c r="H17" i="11" s="1"/>
  <c r="I17" i="11" s="1"/>
  <c r="J17" i="11" s="1"/>
  <c r="K17" i="11" s="1"/>
  <c r="L17" i="11" s="1"/>
  <c r="M17" i="11" s="1"/>
  <c r="N17" i="11" s="1"/>
  <c r="O17" i="11" s="1"/>
  <c r="P17" i="11" s="1"/>
  <c r="Q17" i="11" s="1"/>
  <c r="R17" i="11" s="1"/>
  <c r="S17" i="11" s="1"/>
  <c r="T17" i="11" s="1"/>
  <c r="B16" i="11"/>
  <c r="C16" i="11" s="1"/>
  <c r="D16" i="11" s="1"/>
  <c r="E16" i="11" s="1"/>
  <c r="F16" i="11" s="1"/>
  <c r="G16" i="11" s="1"/>
  <c r="H16" i="11" s="1"/>
  <c r="I16" i="11" s="1"/>
  <c r="J16" i="11" s="1"/>
  <c r="K16" i="11" s="1"/>
  <c r="L16" i="11" s="1"/>
  <c r="M16" i="11" s="1"/>
  <c r="N16" i="11" s="1"/>
  <c r="O16" i="11" s="1"/>
  <c r="P16" i="11" s="1"/>
  <c r="Q16" i="11" s="1"/>
  <c r="R16" i="11" s="1"/>
  <c r="S16" i="11" s="1"/>
  <c r="T16" i="11" s="1"/>
  <c r="B15" i="11"/>
  <c r="C15" i="11" s="1"/>
  <c r="D15" i="11" s="1"/>
  <c r="E15" i="11" s="1"/>
  <c r="F15" i="11" s="1"/>
  <c r="G15" i="11" s="1"/>
  <c r="H15" i="11" s="1"/>
  <c r="I15" i="11" s="1"/>
  <c r="J15" i="11" s="1"/>
  <c r="K15" i="11" s="1"/>
  <c r="L15" i="11" s="1"/>
  <c r="M15" i="11" s="1"/>
  <c r="N15" i="11" s="1"/>
  <c r="O15" i="11" s="1"/>
  <c r="P15" i="11" s="1"/>
  <c r="Q15" i="11" s="1"/>
  <c r="R15" i="11" s="1"/>
  <c r="S15" i="11" s="1"/>
  <c r="T15" i="11" s="1"/>
  <c r="B14" i="11"/>
  <c r="C14" i="11" s="1"/>
  <c r="D14" i="11" s="1"/>
  <c r="E14" i="11" s="1"/>
  <c r="F14" i="11" s="1"/>
  <c r="G14" i="11" s="1"/>
  <c r="H14" i="11" s="1"/>
  <c r="I14" i="11" s="1"/>
  <c r="J14" i="11" s="1"/>
  <c r="K14" i="11" s="1"/>
  <c r="L14" i="11" s="1"/>
  <c r="M14" i="11" s="1"/>
  <c r="N14" i="11" s="1"/>
  <c r="O14" i="11" s="1"/>
  <c r="P14" i="11" s="1"/>
  <c r="Q14" i="11" s="1"/>
  <c r="R14" i="11" s="1"/>
  <c r="S14" i="11" s="1"/>
  <c r="T14" i="11" s="1"/>
  <c r="B13" i="11"/>
  <c r="C13" i="11" s="1"/>
  <c r="D13" i="11" s="1"/>
  <c r="E13" i="11" s="1"/>
  <c r="F13" i="11" s="1"/>
  <c r="G13" i="11" s="1"/>
  <c r="H13" i="11" s="1"/>
  <c r="I13" i="11" s="1"/>
  <c r="J13" i="11" s="1"/>
  <c r="K13" i="11" s="1"/>
  <c r="L13" i="11" s="1"/>
  <c r="M13" i="11" s="1"/>
  <c r="N13" i="11" s="1"/>
  <c r="O13" i="11" s="1"/>
  <c r="P13" i="11" s="1"/>
  <c r="Q13" i="11" s="1"/>
  <c r="R13" i="11" s="1"/>
  <c r="S13" i="11" s="1"/>
  <c r="T13" i="11" s="1"/>
  <c r="B12" i="11"/>
  <c r="C12" i="11" s="1"/>
  <c r="D12" i="11" s="1"/>
  <c r="E12" i="11" s="1"/>
  <c r="F12" i="11" s="1"/>
  <c r="G12" i="11" s="1"/>
  <c r="H12" i="11" s="1"/>
  <c r="I12" i="11" s="1"/>
  <c r="J12" i="11" s="1"/>
  <c r="K12" i="11" s="1"/>
  <c r="L12" i="11" s="1"/>
  <c r="M12" i="11" s="1"/>
  <c r="N12" i="11" s="1"/>
  <c r="O12" i="11" s="1"/>
  <c r="P12" i="11" s="1"/>
  <c r="Q12" i="11" s="1"/>
  <c r="R12" i="11" s="1"/>
  <c r="S12" i="11" s="1"/>
  <c r="T12" i="11" s="1"/>
  <c r="B11" i="11"/>
  <c r="C11" i="11" s="1"/>
  <c r="D11" i="11" s="1"/>
  <c r="E11" i="11" s="1"/>
  <c r="F11" i="11" s="1"/>
  <c r="G11" i="11" s="1"/>
  <c r="H11" i="11" s="1"/>
  <c r="I11" i="11" s="1"/>
  <c r="J11" i="11" s="1"/>
  <c r="K11" i="11" s="1"/>
  <c r="L11" i="11" s="1"/>
  <c r="M11" i="11" s="1"/>
  <c r="N11" i="11" s="1"/>
  <c r="O11" i="11" s="1"/>
  <c r="P11" i="11" s="1"/>
  <c r="Q11" i="11" s="1"/>
  <c r="R11" i="11" s="1"/>
  <c r="S11" i="11" s="1"/>
  <c r="T11" i="11" s="1"/>
  <c r="B10" i="11"/>
  <c r="C10" i="11" s="1"/>
  <c r="D10" i="11" s="1"/>
  <c r="E10" i="11" s="1"/>
  <c r="F10" i="11" s="1"/>
  <c r="G10" i="11" s="1"/>
  <c r="H10" i="11" s="1"/>
  <c r="I10" i="11" s="1"/>
  <c r="J10" i="11" s="1"/>
  <c r="K10" i="11" s="1"/>
  <c r="L10" i="11" s="1"/>
  <c r="M10" i="11" s="1"/>
  <c r="N10" i="11" s="1"/>
  <c r="O10" i="11" s="1"/>
  <c r="P10" i="11" s="1"/>
  <c r="Q10" i="11" s="1"/>
  <c r="R10" i="11" s="1"/>
  <c r="S10" i="11" s="1"/>
  <c r="T10" i="11" s="1"/>
  <c r="B9" i="11"/>
  <c r="C9" i="11" s="1"/>
  <c r="D9" i="11" s="1"/>
  <c r="E9" i="11" s="1"/>
  <c r="F9" i="11" s="1"/>
  <c r="G9" i="11" s="1"/>
  <c r="H9" i="11" s="1"/>
  <c r="I9" i="11" s="1"/>
  <c r="J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B8" i="11"/>
  <c r="C8" i="11" s="1"/>
  <c r="D8" i="11" s="1"/>
  <c r="E8" i="11" s="1"/>
  <c r="F8" i="11" s="1"/>
  <c r="G8" i="11" s="1"/>
  <c r="H8" i="11" s="1"/>
  <c r="I8" i="11" s="1"/>
  <c r="J8" i="11" s="1"/>
  <c r="K8" i="11" s="1"/>
  <c r="L8" i="11" s="1"/>
  <c r="M8" i="11" s="1"/>
  <c r="N8" i="11" s="1"/>
  <c r="O8" i="11" s="1"/>
  <c r="P8" i="11" s="1"/>
  <c r="Q8" i="11" s="1"/>
  <c r="R8" i="11" s="1"/>
  <c r="S8" i="11" s="1"/>
  <c r="T8" i="11" s="1"/>
  <c r="B7" i="11"/>
  <c r="C7" i="11" s="1"/>
  <c r="D7" i="11" s="1"/>
  <c r="E7" i="11" s="1"/>
  <c r="F7" i="11" s="1"/>
  <c r="G7" i="11" s="1"/>
  <c r="H7" i="11" s="1"/>
  <c r="I7" i="11" s="1"/>
  <c r="J7" i="11" s="1"/>
  <c r="K7" i="11" s="1"/>
  <c r="L7" i="11" s="1"/>
  <c r="M7" i="11" s="1"/>
  <c r="N7" i="11" s="1"/>
  <c r="O7" i="11" s="1"/>
  <c r="P7" i="11" s="1"/>
  <c r="Q7" i="11" s="1"/>
  <c r="R7" i="11" s="1"/>
  <c r="S7" i="11" s="1"/>
  <c r="T7" i="11" s="1"/>
  <c r="B6" i="11"/>
  <c r="C6" i="11" s="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P6" i="11" s="1"/>
  <c r="Q6" i="11" s="1"/>
  <c r="R6" i="11" s="1"/>
  <c r="S6" i="11" s="1"/>
  <c r="T6" i="11" s="1"/>
  <c r="B5" i="11"/>
  <c r="C5" i="11" s="1"/>
  <c r="D5" i="11" s="1"/>
  <c r="E5" i="11" s="1"/>
  <c r="F5" i="11" s="1"/>
  <c r="G5" i="11" s="1"/>
  <c r="H5" i="11" s="1"/>
  <c r="I5" i="11" s="1"/>
  <c r="J5" i="11" s="1"/>
  <c r="K5" i="11" s="1"/>
  <c r="L5" i="11" s="1"/>
  <c r="M5" i="11" s="1"/>
  <c r="N5" i="11" s="1"/>
  <c r="O5" i="11" s="1"/>
  <c r="P5" i="11" s="1"/>
  <c r="Q5" i="11" s="1"/>
  <c r="R5" i="11" s="1"/>
  <c r="S5" i="11" s="1"/>
  <c r="T5" i="11" s="1"/>
  <c r="D135" i="4"/>
  <c r="J18" i="7"/>
  <c r="C135" i="4" l="1"/>
  <c r="C136" i="4" s="1"/>
  <c r="E135" i="4"/>
  <c r="E136" i="4" s="1"/>
  <c r="G128" i="4" l="1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H98" i="4" s="1"/>
  <c r="G97" i="4"/>
  <c r="H97" i="4" s="1"/>
  <c r="G96" i="4"/>
  <c r="H96" i="4" s="1"/>
  <c r="G95" i="4"/>
  <c r="H95" i="4" s="1"/>
  <c r="G94" i="4"/>
  <c r="H94" i="4" s="1"/>
  <c r="G93" i="4"/>
  <c r="H93" i="4" s="1"/>
  <c r="G92" i="4"/>
  <c r="H92" i="4" s="1"/>
  <c r="G91" i="4"/>
  <c r="H91" i="4" s="1"/>
  <c r="G90" i="4"/>
  <c r="H90" i="4" s="1"/>
  <c r="G89" i="4"/>
  <c r="H89" i="4" s="1"/>
  <c r="G88" i="4"/>
  <c r="H88" i="4" s="1"/>
  <c r="G87" i="4"/>
  <c r="H87" i="4" s="1"/>
  <c r="G86" i="4"/>
  <c r="H86" i="4" s="1"/>
  <c r="G85" i="4"/>
  <c r="H85" i="4" s="1"/>
  <c r="G84" i="4"/>
  <c r="H84" i="4" s="1"/>
  <c r="G83" i="4"/>
  <c r="H83" i="4" s="1"/>
  <c r="G82" i="4"/>
  <c r="H82" i="4" s="1"/>
  <c r="G81" i="4"/>
  <c r="H81" i="4" s="1"/>
  <c r="G80" i="4"/>
  <c r="H80" i="4" s="1"/>
  <c r="G79" i="4"/>
  <c r="H79" i="4" s="1"/>
  <c r="G78" i="4"/>
  <c r="H78" i="4" s="1"/>
  <c r="G77" i="4"/>
  <c r="H77" i="4" s="1"/>
  <c r="G76" i="4"/>
  <c r="H76" i="4" s="1"/>
  <c r="G75" i="4"/>
  <c r="H75" i="4" s="1"/>
  <c r="G74" i="4"/>
  <c r="H74" i="4" s="1"/>
  <c r="G73" i="4"/>
  <c r="H73" i="4" s="1"/>
  <c r="G72" i="4"/>
  <c r="H72" i="4" s="1"/>
  <c r="G71" i="4"/>
  <c r="H71" i="4" s="1"/>
  <c r="G70" i="4"/>
  <c r="H70" i="4" s="1"/>
  <c r="G69" i="4"/>
  <c r="H69" i="4" s="1"/>
  <c r="G68" i="4"/>
  <c r="H68" i="4" s="1"/>
  <c r="G67" i="4"/>
  <c r="H67" i="4" s="1"/>
  <c r="G66" i="4"/>
  <c r="H66" i="4" s="1"/>
  <c r="G65" i="4"/>
  <c r="H65" i="4" s="1"/>
  <c r="G64" i="4"/>
  <c r="H64" i="4" s="1"/>
  <c r="G63" i="4"/>
  <c r="H63" i="4" s="1"/>
  <c r="G62" i="4"/>
  <c r="H62" i="4" s="1"/>
  <c r="G61" i="4"/>
  <c r="H61" i="4" s="1"/>
  <c r="G60" i="4"/>
  <c r="H60" i="4" s="1"/>
  <c r="G59" i="4"/>
  <c r="H59" i="4" s="1"/>
  <c r="G58" i="4"/>
  <c r="H58" i="4" s="1"/>
  <c r="G57" i="4"/>
  <c r="H57" i="4" s="1"/>
  <c r="G56" i="4"/>
  <c r="H56" i="4" s="1"/>
  <c r="G55" i="4"/>
  <c r="H55" i="4" s="1"/>
  <c r="G54" i="4"/>
  <c r="H54" i="4" s="1"/>
  <c r="G53" i="4"/>
  <c r="H53" i="4" s="1"/>
  <c r="G52" i="4"/>
  <c r="H52" i="4" s="1"/>
  <c r="G51" i="4"/>
  <c r="H51" i="4" s="1"/>
  <c r="G50" i="4"/>
  <c r="H50" i="4" s="1"/>
  <c r="G49" i="4"/>
  <c r="H49" i="4" s="1"/>
  <c r="G48" i="4"/>
  <c r="H48" i="4" s="1"/>
  <c r="G47" i="4"/>
  <c r="H47" i="4" s="1"/>
  <c r="G46" i="4"/>
  <c r="H46" i="4" s="1"/>
  <c r="G45" i="4"/>
  <c r="H45" i="4" s="1"/>
  <c r="G44" i="4"/>
  <c r="H44" i="4" s="1"/>
  <c r="G43" i="4"/>
  <c r="H43" i="4" s="1"/>
  <c r="G42" i="4"/>
  <c r="H42" i="4" s="1"/>
  <c r="G41" i="4"/>
  <c r="H41" i="4" s="1"/>
  <c r="G40" i="4"/>
  <c r="H40" i="4" s="1"/>
  <c r="G39" i="4"/>
  <c r="H39" i="4" s="1"/>
  <c r="G38" i="4"/>
  <c r="H38" i="4" s="1"/>
  <c r="G37" i="4"/>
  <c r="H37" i="4" s="1"/>
  <c r="G36" i="4"/>
  <c r="H36" i="4" s="1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Dunn, Milira</author>
  </authors>
  <commentList>
    <comment ref="D34" authorId="0" shapeId="0" xr:uid="{6A477E22-EF37-43A0-BD63-9F6463A94DAD}">
      <text>
        <r>
          <rPr>
            <b/>
            <sz val="9"/>
            <color indexed="81"/>
            <rFont val="Tahoma"/>
            <family val="2"/>
          </rPr>
          <t>Smith, Ryan:</t>
        </r>
        <r>
          <rPr>
            <sz val="9"/>
            <color indexed="81"/>
            <rFont val="Tahoma"/>
            <family val="2"/>
          </rPr>
          <t xml:space="preserve">
rounded to foot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Mason, Charles Patrick</author>
  </authors>
  <commentList>
    <comment ref="D17" authorId="0" shapeId="0" xr:uid="{2AAFB845-F333-4187-8E97-7003A53A7D55}">
      <text>
        <r>
          <rPr>
            <b/>
            <sz val="9"/>
            <color indexed="81"/>
            <rFont val="Tahoma"/>
            <family val="2"/>
          </rPr>
          <t>Mason, Charles Patrick:</t>
        </r>
        <r>
          <rPr>
            <sz val="9"/>
            <color indexed="81"/>
            <rFont val="Tahoma"/>
            <family val="2"/>
          </rPr>
          <t xml:space="preserve">
Round down to foot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tc={641A4739-899A-4117-98A9-B7268C24C940}</author>
  </authors>
  <commentList>
    <comment ref="D6" authorId="0" shapeId="0" xr:uid="{641A4739-899A-4117-98A9-B7268C24C940}">
      <text>
        <t>[Threaded comment]
Your version of Excel allows you to read this threaded comment; however, any edits to it will get removed if the file is opened in a newer version of Excel. Learn more: https://go.microsoft.com/fwlink/?linkid=870924
Comment:
    Rd -1 to foot</t>
      </text>
    </comment>
  </commentList>
</comments>
</file>

<file path=xl/sharedStrings.xml><?xml version="1.0" encoding="utf-8"?>
<sst xmlns="http://schemas.openxmlformats.org/spreadsheetml/2006/main" count="5866" uniqueCount="279">
  <si>
    <t>start_month</t>
  </si>
  <si>
    <t>end_month</t>
  </si>
  <si>
    <t>set_of_books</t>
  </si>
  <si>
    <t>company</t>
  </si>
  <si>
    <t>business_segment</t>
  </si>
  <si>
    <t>description</t>
  </si>
  <si>
    <t>func_class</t>
  </si>
  <si>
    <t>fc_sortid</t>
  </si>
  <si>
    <t>begin_bal</t>
  </si>
  <si>
    <t>additions</t>
  </si>
  <si>
    <t>retirements</t>
  </si>
  <si>
    <t>trans_adj</t>
  </si>
  <si>
    <t>end_bal</t>
  </si>
  <si>
    <t>01/2022</t>
  </si>
  <si>
    <t>12/2022</t>
  </si>
  <si>
    <t>Financial</t>
  </si>
  <si>
    <t>Atlanta Gas Light Company (AGL)</t>
  </si>
  <si>
    <t>Gas</t>
  </si>
  <si>
    <t>10100000-Plant in Service</t>
  </si>
  <si>
    <t>Intangible Plant</t>
  </si>
  <si>
    <t xml:space="preserve">301.00 Organization - Depr </t>
  </si>
  <si>
    <t xml:space="preserve">302.00 Fran &amp; Cons - Depr </t>
  </si>
  <si>
    <t>General Plant</t>
  </si>
  <si>
    <t>389.00 Land &amp; Land Rights - GP</t>
  </si>
  <si>
    <t>389.10 Land - GP</t>
  </si>
  <si>
    <t>390.00 Structures &amp; Improvements GP</t>
  </si>
  <si>
    <t xml:space="preserve">391.00 Office Furniture </t>
  </si>
  <si>
    <t>391.01 Office Furn &amp; Equip-NonDepr</t>
  </si>
  <si>
    <t>391.07 OFE - Comp Hardware-NonDepr</t>
  </si>
  <si>
    <t>391.09 OFE-Comp Equip Sftwr-NonDepr</t>
  </si>
  <si>
    <t>391.10 OFE - Software Non-Enterpris</t>
  </si>
  <si>
    <t>391.11 OFE - Enterprise Software</t>
  </si>
  <si>
    <t>391.12 OFE - Servers - Hardware</t>
  </si>
  <si>
    <t>391.20 OFE - Enterprise - 10YR</t>
  </si>
  <si>
    <t>391.31 OFE-Comp Equip Mnfrm-NonDpr</t>
  </si>
  <si>
    <t>391.50 OFE - Individual Equipment</t>
  </si>
  <si>
    <t>391.60 OFE - Enterprise - 5YR</t>
  </si>
  <si>
    <t>391.70 OFE - Enterprise - 15YR</t>
  </si>
  <si>
    <t>391.80 OFE - Enterprise - 20YR</t>
  </si>
  <si>
    <t>392.00 Trans Equip</t>
  </si>
  <si>
    <t>392.10 Trans Eq - Autos &amp; Lt Trcks</t>
  </si>
  <si>
    <t>392.11 Trans Equip - Auto - NonDepr</t>
  </si>
  <si>
    <t>392.20 Trans Equip - Service Trucks</t>
  </si>
  <si>
    <t>392.21 Trans Equip-Lt Truck-NonDepr</t>
  </si>
  <si>
    <t>392.30 Trans Equip - Heavy Trucks</t>
  </si>
  <si>
    <t>392.31 Trans Equip-Hvy Trck-NonDepr</t>
  </si>
  <si>
    <t>393.00 Stores Equipment</t>
  </si>
  <si>
    <t>394.00 Tools,Shop,&amp; Garage Equip</t>
  </si>
  <si>
    <t>394.01 TSG Equip - NonDepr</t>
  </si>
  <si>
    <t>394.10 Natural Gas Vehicle Equip</t>
  </si>
  <si>
    <t>395.00 Laboratory Equipment</t>
  </si>
  <si>
    <t>395.01 Laboratory Equip - NonDepr</t>
  </si>
  <si>
    <t>396.00 Power Operated Equip</t>
  </si>
  <si>
    <t>397.00 Communication Equip</t>
  </si>
  <si>
    <t>398.00 Miscellaneous Equipment</t>
  </si>
  <si>
    <t>398.01 Misc Equipment - NonDepr</t>
  </si>
  <si>
    <t>Gas Production Plant</t>
  </si>
  <si>
    <t>304.00 Land &amp; Land Rights - PP</t>
  </si>
  <si>
    <t>304.10 Land - PP</t>
  </si>
  <si>
    <t>304.20 Land Rights - PP</t>
  </si>
  <si>
    <t>304.30 Right of Way - PP</t>
  </si>
  <si>
    <t>305.00 Structures &amp; Improvements PP</t>
  </si>
  <si>
    <t>305.01 S &amp; I - NonDepr</t>
  </si>
  <si>
    <t>311.00 Liquefied Petroleum Gas Plt</t>
  </si>
  <si>
    <t>320.00 Other Equipment PP</t>
  </si>
  <si>
    <t>Natural Gas Storage &amp; Procssg Plant</t>
  </si>
  <si>
    <t>360.00 Land &amp; Land Rights -Other SP</t>
  </si>
  <si>
    <t>360.10 Land - Other SP</t>
  </si>
  <si>
    <t>361.00 Structures &amp; Imp - NatGas</t>
  </si>
  <si>
    <t>362.00 Gas Holders - Natural Gas</t>
  </si>
  <si>
    <t>362.10 LNG Tanks</t>
  </si>
  <si>
    <t>363.00 Purification Equipment</t>
  </si>
  <si>
    <t>363.10 Liquefaction Equipment</t>
  </si>
  <si>
    <t>363.20 Vaporizing Equip</t>
  </si>
  <si>
    <t>363.21 Vaporizing Equip - STRIDE</t>
  </si>
  <si>
    <t>363.30 Compressor Station Equip</t>
  </si>
  <si>
    <t>363.50 Other Equipment Storage</t>
  </si>
  <si>
    <t>363.51 Other Equipment - STRIDE</t>
  </si>
  <si>
    <t>364.20 Structures &amp; Imp - LNG</t>
  </si>
  <si>
    <t>364.50 M&amp;R Equipment - LNG</t>
  </si>
  <si>
    <t>364.80 Other Equipment- LNG</t>
  </si>
  <si>
    <t>Gas Transmission Plant</t>
  </si>
  <si>
    <t>365.00 Land &amp; Land Rights - TP</t>
  </si>
  <si>
    <t>365.10 Land - TP</t>
  </si>
  <si>
    <t>365.12 Land - Stride</t>
  </si>
  <si>
    <t>365.20 Right of Way - TP</t>
  </si>
  <si>
    <t>365.22 Land Rights - Stride</t>
  </si>
  <si>
    <t>365.30 Land Rights - TP</t>
  </si>
  <si>
    <t>365.32 Right of Way - Stride</t>
  </si>
  <si>
    <t>366.00 Structures &amp; Improvements TP</t>
  </si>
  <si>
    <t>366.10 Structures &amp; Imp - Compr. St</t>
  </si>
  <si>
    <t>366.11 Struc &amp; Imp-Compr St-NonDepr</t>
  </si>
  <si>
    <t>366.20 Structures &amp; Imp - Meas. &amp; R</t>
  </si>
  <si>
    <t>367.00 Mains</t>
  </si>
  <si>
    <t>367.01 Mains - Stride</t>
  </si>
  <si>
    <t>367.10 Mains - Steel</t>
  </si>
  <si>
    <t>367.11 Mains - Steel - Stride</t>
  </si>
  <si>
    <t>367.20 Mains - Plastic</t>
  </si>
  <si>
    <t>367.21 Mains - Plastic - Stride</t>
  </si>
  <si>
    <t>369.00 M&amp;R Equipment</t>
  </si>
  <si>
    <t>369.01 M&amp;R Station Equip - STRIDE</t>
  </si>
  <si>
    <t>371.00 Other Equipment - TP</t>
  </si>
  <si>
    <t>371.01 Other Equipment - Stride</t>
  </si>
  <si>
    <t>Gas Distribution Plant</t>
  </si>
  <si>
    <t>374.00 Land &amp; Land Rights - DP</t>
  </si>
  <si>
    <t>374.02 Land &amp; Land Rights - Stride</t>
  </si>
  <si>
    <t>374.10 Land - DP</t>
  </si>
  <si>
    <t>374.20 Land Rights - DP</t>
  </si>
  <si>
    <t>374.30 Right of Way - DP</t>
  </si>
  <si>
    <t>375.00 Structures &amp; Improvements DP</t>
  </si>
  <si>
    <t>376.00 Mains</t>
  </si>
  <si>
    <t>376.10 Mains - Steel</t>
  </si>
  <si>
    <t>376.11 Mains - Steel - Stride</t>
  </si>
  <si>
    <t>376.20 Mains - Plastic</t>
  </si>
  <si>
    <t>376.21 Mains - Plastic - Stride</t>
  </si>
  <si>
    <t>376.30 Mains - Cast Iron</t>
  </si>
  <si>
    <t>376.40 Mains - Copper</t>
  </si>
  <si>
    <t>376.50 Mains - Misc</t>
  </si>
  <si>
    <t>376.51 Mains - Misc - Stride</t>
  </si>
  <si>
    <t>376.97 Mains - Unreconciled Balance</t>
  </si>
  <si>
    <t>376.98 Mains - CIAC - Reserve</t>
  </si>
  <si>
    <t>376.99 Mains - CIAC</t>
  </si>
  <si>
    <t>377.00 Compressor Station Equip</t>
  </si>
  <si>
    <t>378.00 M&amp;R Station Equip - General</t>
  </si>
  <si>
    <t>378.01 M&amp;R Station Equip - STRIDE</t>
  </si>
  <si>
    <t>379.00 M&amp;R Station Equip - City Gat</t>
  </si>
  <si>
    <t>380.00 Services</t>
  </si>
  <si>
    <t>380.10 Services - Steel</t>
  </si>
  <si>
    <t>380.11 Services - Steel - Stride</t>
  </si>
  <si>
    <t>380.20 Services - Plastic</t>
  </si>
  <si>
    <t>380.21 Services - Plastic - Stride</t>
  </si>
  <si>
    <t>380.40 Services - Copper</t>
  </si>
  <si>
    <t>380.50 Services - Misc</t>
  </si>
  <si>
    <t>380.51 Services - Misc - Stride</t>
  </si>
  <si>
    <t>381.00 Meters</t>
  </si>
  <si>
    <t>381.01 Meters - STRIDE</t>
  </si>
  <si>
    <t>381.10 Meters - ERTs</t>
  </si>
  <si>
    <t>381.20 Meters - Scanners and Other</t>
  </si>
  <si>
    <t>381.30 Meters - Metretek</t>
  </si>
  <si>
    <t>382.00 Meter Installations</t>
  </si>
  <si>
    <t>382.01 Meter Install - STRIDE</t>
  </si>
  <si>
    <t>382.10 Meter Install - ERTs</t>
  </si>
  <si>
    <t>383.00 House Regulators</t>
  </si>
  <si>
    <t>383.01 House Regulators - STRIDE</t>
  </si>
  <si>
    <t>384.00 House Reg Installations</t>
  </si>
  <si>
    <t>384.01 House Reg Install - Stride</t>
  </si>
  <si>
    <t>385.00 Industrial M&amp;R Station Equip</t>
  </si>
  <si>
    <t>386.00 Other Property on CP</t>
  </si>
  <si>
    <t>387.00 Other Equipment - DP</t>
  </si>
  <si>
    <t>10110010-Lease Asset Account-Op</t>
  </si>
  <si>
    <t>Lease Default</t>
  </si>
  <si>
    <t>10600000-Completed Const not Classi</t>
  </si>
  <si>
    <t>394.11 Natural Gas Vehicle Eq NR</t>
  </si>
  <si>
    <t>365.02 Land &amp; Land Rights - Stride</t>
  </si>
  <si>
    <t>12100000-Non-Util Property</t>
  </si>
  <si>
    <t>390.11 Struct &amp; Impr GP NR</t>
  </si>
  <si>
    <t>12100000-Non-Util Property CCNC</t>
  </si>
  <si>
    <t>Grand Total</t>
  </si>
  <si>
    <t>Sum of retirements</t>
  </si>
  <si>
    <t>01/2023</t>
  </si>
  <si>
    <t>12/2023</t>
  </si>
  <si>
    <t>01/2024</t>
  </si>
  <si>
    <t>12/2024</t>
  </si>
  <si>
    <t>description2</t>
  </si>
  <si>
    <t>Annual Average</t>
  </si>
  <si>
    <t>Monthly Average</t>
  </si>
  <si>
    <r>
      <rPr>
        <sz val="10"/>
        <rFont val="Aptos Narrow"/>
        <family val="2"/>
        <scheme val="minor"/>
      </rPr>
      <t>Name of Respondent</t>
    </r>
    <r>
      <rPr>
        <sz val="10"/>
        <color theme="1"/>
        <rFont val="Aptos Narrow"/>
        <family val="2"/>
        <scheme val="minor"/>
      </rPr>
      <t xml:space="preserve"> 
Atlanta Gas Light Company</t>
    </r>
  </si>
  <si>
    <t>This Report is:
(1)  [X]  An Original
(2)  [  ]  A Resubmission</t>
  </si>
  <si>
    <t>Date of Report
(Mo, Da, Yr)</t>
  </si>
  <si>
    <r>
      <rPr>
        <b/>
        <sz val="8"/>
        <rFont val="Arial"/>
        <family val="2"/>
      </rPr>
      <t>Accumulated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Provision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for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Depreciation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of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Utility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Plant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(Account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108)</t>
    </r>
  </si>
  <si>
    <r>
      <rPr>
        <sz val="9"/>
        <rFont val="Arial"/>
        <family val="2"/>
      </rPr>
      <t>1.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Explain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footnote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important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adjustments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during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year.
</t>
    </r>
    <r>
      <rPr>
        <sz val="9"/>
        <rFont val="Arial"/>
        <family val="2"/>
      </rPr>
      <t>2.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Explain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footnote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difference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between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amount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book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line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10,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column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(c),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reported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gas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service,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page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204-209,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column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(d),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excluding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nondepreciable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property.
</t>
    </r>
    <r>
      <rPr>
        <sz val="9"/>
        <rFont val="Arial"/>
        <family val="2"/>
      </rPr>
      <t>3.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provisions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Account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108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Uniform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System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Accounts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require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depreciable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recorded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when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such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removed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from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service.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If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respondent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significant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amount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year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which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has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not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been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recorded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and/or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classified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various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reserve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classifications,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make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preliminary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closing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entries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tentatively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functionalize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book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plant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retired.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addition,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include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costs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included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retirement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work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progress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year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appropriate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functional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classifications.
</t>
    </r>
    <r>
      <rPr>
        <sz val="9"/>
        <rFont val="Arial"/>
        <family val="2"/>
      </rPr>
      <t>4.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Show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separately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interest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credits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under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sinking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fund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similar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method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depreciation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accounting.
</t>
    </r>
    <r>
      <rPr>
        <sz val="9"/>
        <rFont val="Arial"/>
        <family val="2"/>
      </rPr>
      <t>5.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At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lines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and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14,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add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rows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necessary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report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data.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 Additional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rows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should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be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numbered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sequence,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e.g.,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7.01,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7.02,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etc.</t>
    </r>
  </si>
  <si>
    <r>
      <rPr>
        <sz val="8"/>
        <rFont val="Arial"/>
        <family val="2"/>
      </rPr>
      <t>Line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No.</t>
    </r>
  </si>
  <si>
    <r>
      <rPr>
        <sz val="8"/>
        <rFont val="Arial"/>
        <family val="2"/>
      </rPr>
      <t xml:space="preserve">Item
</t>
    </r>
    <r>
      <rPr>
        <sz val="8"/>
        <rFont val="Arial"/>
        <family val="2"/>
      </rPr>
      <t>(a)</t>
    </r>
  </si>
  <si>
    <r>
      <rPr>
        <sz val="8"/>
        <rFont val="Arial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(c+d+e)
(b)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</si>
  <si>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in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Service
(c)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</si>
  <si>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Held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Future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Use
(d)</t>
    </r>
  </si>
  <si>
    <r>
      <rPr>
        <sz val="8"/>
        <rFont val="Arial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Plant
Leased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Others
(e)</t>
    </r>
  </si>
  <si>
    <r>
      <rPr>
        <sz val="8"/>
        <rFont val="Arial Narrow"/>
        <family val="2"/>
      </rPr>
      <t>Section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BALANCES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CHANGES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DURING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</si>
  <si>
    <r>
      <rPr>
        <sz val="8"/>
        <rFont val="Arial Narrow"/>
        <family val="2"/>
      </rPr>
      <t>Balance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Beginning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</si>
  <si>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Provisions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Year,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Charged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</si>
  <si>
    <r>
      <rPr>
        <sz val="8"/>
        <rFont val="Arial Narrow"/>
        <family val="2"/>
      </rPr>
      <t>(403)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</si>
  <si>
    <r>
      <rPr>
        <sz val="8"/>
        <rFont val="Arial Narrow"/>
        <family val="2"/>
      </rPr>
      <t>(403.1)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Depreciation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Asset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Retirement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Costs</t>
    </r>
  </si>
  <si>
    <r>
      <rPr>
        <sz val="8"/>
        <rFont val="Arial Narrow"/>
        <family val="2"/>
      </rPr>
      <t>(413)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Leased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Others</t>
    </r>
  </si>
  <si>
    <r>
      <rPr>
        <sz val="8"/>
        <rFont val="Arial Narrow"/>
        <family val="2"/>
      </rPr>
      <t>Transportation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Expenses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</si>
  <si>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Accounts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</si>
  <si>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Clearing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(Specify)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(footnote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details):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</si>
  <si>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Deprec.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Prov.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3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8)</t>
    </r>
  </si>
  <si>
    <r>
      <rPr>
        <sz val="8"/>
        <rFont val="Arial Narrow"/>
        <family val="2"/>
      </rPr>
      <t>Net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Charges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Retired:</t>
    </r>
  </si>
  <si>
    <r>
      <rPr>
        <sz val="8"/>
        <rFont val="Arial Narrow"/>
        <family val="2"/>
      </rPr>
      <t>Book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Retired</t>
    </r>
  </si>
  <si>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Removal</t>
    </r>
  </si>
  <si>
    <r>
      <rPr>
        <sz val="8"/>
        <rFont val="Arial Narrow"/>
        <family val="2"/>
      </rPr>
      <t>Salvage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(Credit)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</si>
  <si>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Net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Chrgs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12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14)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</si>
  <si>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Debit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Credit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Items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(Describe)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(footnote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details):(2)</t>
    </r>
  </si>
  <si>
    <t>Reconciling items to general items</t>
  </si>
  <si>
    <r>
      <rPr>
        <sz val="8"/>
        <rFont val="Arial Narrow"/>
        <family val="2"/>
      </rPr>
      <t>Book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Asset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Retirement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Costs</t>
    </r>
  </si>
  <si>
    <r>
      <rPr>
        <sz val="8"/>
        <rFont val="Arial Narrow"/>
        <family val="2"/>
      </rPr>
      <t>Balance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1,10,15,16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18)</t>
    </r>
  </si>
  <si>
    <r>
      <rPr>
        <sz val="8"/>
        <rFont val="Arial Narrow"/>
        <family val="2"/>
      </rPr>
      <t>Section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B.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BALANCES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YEAR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ACCORDING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TO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FUNCTIONAL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CLASSIFICATIONS</t>
    </r>
  </si>
  <si>
    <r>
      <rPr>
        <sz val="8"/>
        <rFont val="Arial Narrow"/>
        <family val="2"/>
      </rPr>
      <t>Productions-Manufactured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</si>
  <si>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Production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Gathering-Natural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</si>
  <si>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Products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Extraction-Natural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</si>
  <si>
    <r>
      <rPr>
        <sz val="8"/>
        <rFont val="Arial Narrow"/>
        <family val="2"/>
      </rPr>
      <t>Underground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Gas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Storage</t>
    </r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</si>
  <si>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Storage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</si>
  <si>
    <r>
      <rPr>
        <sz val="8"/>
        <rFont val="Arial Narrow"/>
        <family val="2"/>
      </rPr>
      <t>Base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Load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Terminaling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and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Processing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Plant</t>
    </r>
  </si>
  <si>
    <r>
      <rPr>
        <sz val="8"/>
        <rFont val="Arial Narrow"/>
        <family val="2"/>
      </rPr>
      <t>Transmission</t>
    </r>
  </si>
  <si>
    <r>
      <rPr>
        <sz val="8"/>
        <rFont val="Arial Narrow"/>
        <family val="2"/>
      </rPr>
      <t>Distribution</t>
    </r>
  </si>
  <si>
    <r>
      <rPr>
        <sz val="8"/>
        <rFont val="Arial Narrow"/>
        <family val="2"/>
      </rPr>
      <t>General</t>
    </r>
  </si>
  <si>
    <r>
      <rPr>
        <sz val="8"/>
        <rFont val="Arial Narrow"/>
        <family val="2"/>
      </rPr>
      <t>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(Total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of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lines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21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thru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29)</t>
    </r>
  </si>
  <si>
    <t>(1)</t>
  </si>
  <si>
    <t>Note: The above depreciation expense (Line 10) does not include allocated AGL Service Company Depreciation of $8,755,706.26</t>
  </si>
  <si>
    <t>(2)</t>
  </si>
  <si>
    <t>Relates to change $899,413 in right-of-use assets and $21,363 related to allocation</t>
  </si>
  <si>
    <t>(3)</t>
  </si>
  <si>
    <t>Line 28 includes account RWIP unclassified balance of $17,484,697</t>
  </si>
  <si>
    <t>(4)</t>
  </si>
  <si>
    <t>Line 29 Includes ROU Asset reserve balance of $1,595,431.74</t>
  </si>
  <si>
    <t>Year of Report
2024</t>
  </si>
  <si>
    <t>Year of Report
2022</t>
  </si>
  <si>
    <t>Current Year Retire ROU</t>
  </si>
  <si>
    <r>
      <rPr>
        <sz val="8"/>
        <rFont val="Arial Narrow"/>
        <family val="2"/>
      </rPr>
      <t>Other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Debit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or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Credit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Items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(Describe)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 xml:space="preserve"> (footnote</t>
    </r>
    <r>
      <rPr>
        <sz val="8"/>
        <rFont val="Times New Roman"/>
        <family val="1"/>
      </rPr>
      <t xml:space="preserve"> </t>
    </r>
    <r>
      <rPr>
        <sz val="8"/>
        <rFont val="Arial Narrow"/>
        <family val="2"/>
      </rPr>
      <t>details):</t>
    </r>
  </si>
  <si>
    <t>Note: The above depreciation expense (Line 10) does not include allocated AGL Service Company Depreciation of $8,058,775</t>
  </si>
  <si>
    <t>Relates to change $1,288,620 in right-of-use assets partially offset by ($1,100,548) transfer to Non-Utility</t>
  </si>
  <si>
    <t>Line 28 includes account 100220 RWIP unclassified balance of $18,730,726</t>
  </si>
  <si>
    <t>Line 29 Includes ROU Asset reserve balance of $1,874,414</t>
  </si>
  <si>
    <t>Ret Per Powerplan</t>
  </si>
  <si>
    <t>Ret Adjustment</t>
  </si>
  <si>
    <t>FERC Form Reprt</t>
  </si>
  <si>
    <t>Reconciliation to FERC Form (before adj)</t>
  </si>
  <si>
    <t>Note: The above depreciation expense (Line 10) does not include allocated AGL Service Company Depreciation of $7,655,403</t>
  </si>
  <si>
    <t>Relates to change $1,161,875  in right-of-use assets and ($497) of affiliate allocated depreciation</t>
  </si>
  <si>
    <t>Line 28 includes account RWIP unclassified balance of $22,153,012</t>
  </si>
  <si>
    <t>Line 29 Includes ROU Asset reserve balance of $1,874,195</t>
  </si>
  <si>
    <t>Three-year Average</t>
  </si>
  <si>
    <t>Company</t>
  </si>
  <si>
    <t>Capital Forecast Item</t>
  </si>
  <si>
    <t>Depr Group</t>
  </si>
  <si>
    <t>DG: FERC 300 Account of Depr Group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</si>
  <si>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</si>
  <si>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</si>
  <si>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</si>
  <si>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</si>
  <si>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</si>
  <si>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</si>
  <si>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</si>
  <si>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</si>
  <si>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</si>
  <si>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</si>
  <si>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</si>
  <si>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</si>
  <si>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</si>
  <si>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</si>
  <si>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</si>
  <si>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</si>
  <si>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</si>
  <si>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</si>
  <si>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</si>
  <si>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Plant Book Retires</t>
  </si>
  <si>
    <t>AGL G391.10 OFE - Comp Equip Softwa</t>
  </si>
  <si>
    <t>391</t>
  </si>
  <si>
    <t>AGL G391.12 OFE - Computer Hardware</t>
  </si>
  <si>
    <t>AGL G391.20 OFE-Ent-10YR</t>
  </si>
  <si>
    <t>AGL G392.00 Trans Equip</t>
  </si>
  <si>
    <t>392</t>
  </si>
  <si>
    <t>AGL G392.10 Trans Eq-Autos &amp; Lt Trc</t>
  </si>
  <si>
    <t>AGL G392.20 Trans Equip-Serv Trcks</t>
  </si>
  <si>
    <t>AGL G392.30 Trans Equip - Heavy Tru</t>
  </si>
  <si>
    <t>AGL G394.00 Tools,Shop,&amp; Garage Equ</t>
  </si>
  <si>
    <t>394</t>
  </si>
  <si>
    <t>AGL G396.00 Power Operated Equip</t>
  </si>
  <si>
    <t>396</t>
  </si>
  <si>
    <t>AGL G397.00 Communication Equip</t>
  </si>
  <si>
    <t>397</t>
  </si>
  <si>
    <t>AGL G398.00 Miscellaneous Equipment</t>
  </si>
  <si>
    <t>398</t>
  </si>
  <si>
    <t>FERC</t>
  </si>
  <si>
    <t>(a)</t>
  </si>
  <si>
    <t>(b)</t>
  </si>
  <si>
    <t>Average not used, asset level depreciation/amortization is used</t>
  </si>
  <si>
    <t xml:space="preserve">Monthly retirements based on projected individual asset retirements.  </t>
  </si>
  <si>
    <t>Monthly retirements based on a historical three-year average.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</si>
</sst>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_);[Red]\(#,##0.00\);&quot; &quot;"/>
  </numFmts>
  <fonts count="22" x14ac:knownFonts="1">
    <font>
      <sz val="10"/>
      <name val="Arial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8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8"/>
      <name val="Calibri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sz val="8"/>
      <name val="Aptos Narrow"/>
      <family val="2"/>
    </font>
    <font>
      <sz val="8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Aptos Narrow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FFFFFF"/>
      </bottom>
      <diagonal/>
    </border>
    <border>
      <left style="thin">
        <color indexed="64"/>
      </left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FFFFFF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</cellStyleXfs>
  <cellXfs count="100">
    <xf numFmtId="0" fontId="0" fillId="0" borderId="0" xfId="0"/>
    <xf numFmtId="164" fontId="0" fillId="0" borderId="0" xfId="1" applyNumberFormat="1" applyFont="1"/>
    <xf numFmtId="0" fontId="0" fillId="0" borderId="0" xfId="0" pivotButton="1"/>
    <xf numFmtId="164" fontId="0" fillId="0" borderId="0" xfId="0" applyNumberFormat="1"/>
    <xf numFmtId="0" fontId="5" fillId="0" borderId="3" xfId="2" applyFont="1" applyBorder="1" applyAlignment="1">
      <alignment vertical="top" wrapText="1"/>
    </xf>
    <xf numFmtId="0" fontId="4" fillId="0" borderId="4" xfId="2" applyFont="1" applyBorder="1" applyAlignment="1">
      <alignment horizontal="left" vertical="top" wrapText="1" indent="1"/>
    </xf>
    <xf numFmtId="0" fontId="1" fillId="0" borderId="0" xfId="2"/>
    <xf numFmtId="0" fontId="1" fillId="0" borderId="8" xfId="2" applyBorder="1" applyAlignment="1">
      <alignment horizontal="left" vertical="top" wrapText="1"/>
    </xf>
    <xf numFmtId="0" fontId="1" fillId="0" borderId="8" xfId="2" applyBorder="1" applyAlignment="1">
      <alignment horizontal="left" wrapText="1"/>
    </xf>
    <xf numFmtId="0" fontId="1" fillId="0" borderId="11" xfId="2" applyBorder="1" applyAlignment="1">
      <alignment horizontal="center" wrapText="1"/>
    </xf>
    <xf numFmtId="0" fontId="11" fillId="0" borderId="12" xfId="2" applyFont="1" applyBorder="1" applyAlignment="1">
      <alignment horizontal="center" wrapText="1"/>
    </xf>
    <xf numFmtId="0" fontId="11" fillId="0" borderId="11" xfId="2" applyFont="1" applyBorder="1" applyAlignment="1">
      <alignment horizontal="center" wrapText="1"/>
    </xf>
    <xf numFmtId="0" fontId="11" fillId="0" borderId="13" xfId="2" applyFont="1" applyBorder="1" applyAlignment="1">
      <alignment horizontal="center" wrapText="1"/>
    </xf>
    <xf numFmtId="0" fontId="1" fillId="0" borderId="11" xfId="2" applyBorder="1" applyAlignment="1">
      <alignment horizontal="left" vertical="top"/>
    </xf>
    <xf numFmtId="164" fontId="1" fillId="2" borderId="14" xfId="2" applyNumberFormat="1" applyFill="1" applyBorder="1" applyAlignment="1">
      <alignment vertical="top" wrapText="1"/>
    </xf>
    <xf numFmtId="164" fontId="1" fillId="2" borderId="0" xfId="2" applyNumberFormat="1" applyFill="1" applyAlignment="1">
      <alignment horizontal="left" vertical="top" wrapText="1"/>
    </xf>
    <xf numFmtId="164" fontId="1" fillId="2" borderId="15" xfId="2" applyNumberFormat="1" applyFill="1" applyBorder="1" applyAlignment="1">
      <alignment horizontal="left" vertical="top" wrapText="1"/>
    </xf>
    <xf numFmtId="1" fontId="13" fillId="0" borderId="8" xfId="2" applyNumberFormat="1" applyFont="1" applyBorder="1" applyAlignment="1">
      <alignment horizontal="left" vertical="top" wrapText="1"/>
    </xf>
    <xf numFmtId="164" fontId="4" fillId="3" borderId="14" xfId="2" applyNumberFormat="1" applyFont="1" applyFill="1" applyBorder="1" applyAlignment="1">
      <alignment vertical="top" wrapText="1"/>
    </xf>
    <xf numFmtId="164" fontId="4" fillId="0" borderId="9" xfId="2" applyNumberFormat="1" applyFont="1" applyBorder="1" applyAlignment="1">
      <alignment horizontal="left" vertical="top" wrapText="1"/>
    </xf>
    <xf numFmtId="164" fontId="4" fillId="0" borderId="11" xfId="2" applyNumberFormat="1" applyFont="1" applyBorder="1" applyAlignment="1">
      <alignment horizontal="left" vertical="top" wrapText="1"/>
    </xf>
    <xf numFmtId="164" fontId="4" fillId="0" borderId="13" xfId="2" applyNumberFormat="1" applyFont="1" applyBorder="1" applyAlignment="1">
      <alignment horizontal="left" vertical="top" wrapText="1"/>
    </xf>
    <xf numFmtId="164" fontId="0" fillId="0" borderId="0" xfId="3" applyNumberFormat="1" applyFont="1"/>
    <xf numFmtId="164" fontId="1" fillId="0" borderId="0" xfId="2" applyNumberFormat="1"/>
    <xf numFmtId="0" fontId="1" fillId="0" borderId="11" xfId="2" applyBorder="1" applyAlignment="1">
      <alignment horizontal="left" vertical="top" indent="1"/>
    </xf>
    <xf numFmtId="164" fontId="1" fillId="0" borderId="11" xfId="2" applyNumberFormat="1" applyBorder="1" applyAlignment="1">
      <alignment horizontal="left" vertical="top" wrapText="1"/>
    </xf>
    <xf numFmtId="164" fontId="1" fillId="0" borderId="9" xfId="2" applyNumberFormat="1" applyBorder="1" applyAlignment="1">
      <alignment horizontal="left" vertical="top" wrapText="1"/>
    </xf>
    <xf numFmtId="0" fontId="14" fillId="0" borderId="12" xfId="2" applyFont="1" applyBorder="1" applyAlignment="1">
      <alignment horizontal="left" vertical="top" indent="1"/>
    </xf>
    <xf numFmtId="164" fontId="1" fillId="0" borderId="14" xfId="2" applyNumberFormat="1" applyBorder="1" applyAlignment="1">
      <alignment vertical="top" wrapText="1"/>
    </xf>
    <xf numFmtId="164" fontId="1" fillId="0" borderId="16" xfId="2" applyNumberFormat="1" applyBorder="1" applyAlignment="1">
      <alignment horizontal="left" vertical="top" wrapText="1"/>
    </xf>
    <xf numFmtId="164" fontId="1" fillId="0" borderId="12" xfId="2" applyNumberFormat="1" applyBorder="1" applyAlignment="1">
      <alignment horizontal="left" vertical="top" wrapText="1"/>
    </xf>
    <xf numFmtId="1" fontId="13" fillId="0" borderId="17" xfId="2" applyNumberFormat="1" applyFont="1" applyBorder="1" applyAlignment="1">
      <alignment horizontal="left" vertical="top" wrapText="1"/>
    </xf>
    <xf numFmtId="0" fontId="1" fillId="0" borderId="18" xfId="2" applyBorder="1" applyAlignment="1">
      <alignment horizontal="left" vertical="top" indent="1"/>
    </xf>
    <xf numFmtId="164" fontId="1" fillId="2" borderId="19" xfId="2" applyNumberFormat="1" applyFill="1" applyBorder="1" applyAlignment="1">
      <alignment horizontal="left" vertical="top" wrapText="1"/>
    </xf>
    <xf numFmtId="164" fontId="1" fillId="2" borderId="14" xfId="2" applyNumberFormat="1" applyFill="1" applyBorder="1" applyAlignment="1">
      <alignment horizontal="left" vertical="top" wrapText="1"/>
    </xf>
    <xf numFmtId="164" fontId="1" fillId="0" borderId="20" xfId="2" applyNumberFormat="1" applyBorder="1" applyAlignment="1">
      <alignment horizontal="left" vertical="top" wrapText="1"/>
    </xf>
    <xf numFmtId="43" fontId="1" fillId="0" borderId="0" xfId="2" applyNumberFormat="1"/>
    <xf numFmtId="1" fontId="13" fillId="0" borderId="21" xfId="2" applyNumberFormat="1" applyFont="1" applyBorder="1" applyAlignment="1">
      <alignment horizontal="left" vertical="top" wrapText="1"/>
    </xf>
    <xf numFmtId="0" fontId="1" fillId="0" borderId="22" xfId="2" applyBorder="1" applyAlignment="1">
      <alignment horizontal="left" vertical="top" indent="1"/>
    </xf>
    <xf numFmtId="164" fontId="1" fillId="0" borderId="23" xfId="2" applyNumberFormat="1" applyBorder="1" applyAlignment="1">
      <alignment horizontal="left" vertical="top" wrapText="1"/>
    </xf>
    <xf numFmtId="164" fontId="1" fillId="2" borderId="24" xfId="2" applyNumberFormat="1" applyFill="1" applyBorder="1" applyAlignment="1">
      <alignment horizontal="left" vertical="top" wrapText="1"/>
    </xf>
    <xf numFmtId="164" fontId="1" fillId="0" borderId="13" xfId="2" applyNumberFormat="1" applyBorder="1" applyAlignment="1">
      <alignment horizontal="left" vertical="top" wrapText="1"/>
    </xf>
    <xf numFmtId="0" fontId="14" fillId="0" borderId="11" xfId="2" applyFont="1" applyBorder="1" applyAlignment="1">
      <alignment horizontal="left" vertical="top"/>
    </xf>
    <xf numFmtId="164" fontId="1" fillId="3" borderId="14" xfId="2" applyNumberFormat="1" applyFill="1" applyBorder="1" applyAlignment="1">
      <alignment vertical="top" wrapText="1"/>
    </xf>
    <xf numFmtId="164" fontId="1" fillId="3" borderId="9" xfId="2" applyNumberFormat="1" applyFill="1" applyBorder="1" applyAlignment="1">
      <alignment horizontal="left" vertical="top" wrapText="1"/>
    </xf>
    <xf numFmtId="164" fontId="1" fillId="0" borderId="11" xfId="2" quotePrefix="1" applyNumberFormat="1" applyBorder="1" applyAlignment="1">
      <alignment horizontal="left" vertical="top" wrapText="1"/>
    </xf>
    <xf numFmtId="43" fontId="0" fillId="0" borderId="0" xfId="3" applyFont="1"/>
    <xf numFmtId="164" fontId="1" fillId="0" borderId="25" xfId="2" quotePrefix="1" applyNumberFormat="1" applyBorder="1" applyAlignment="1">
      <alignment horizontal="left" vertical="top" wrapText="1"/>
    </xf>
    <xf numFmtId="0" fontId="12" fillId="0" borderId="11" xfId="2" applyFont="1" applyBorder="1" applyAlignment="1">
      <alignment horizontal="left" vertical="top" indent="1"/>
    </xf>
    <xf numFmtId="0" fontId="1" fillId="0" borderId="11" xfId="2" applyBorder="1" applyAlignment="1">
      <alignment horizontal="left" vertical="top" wrapText="1"/>
    </xf>
    <xf numFmtId="0" fontId="3" fillId="0" borderId="0" xfId="2" applyFont="1" applyAlignment="1">
      <alignment horizontal="center"/>
    </xf>
    <xf numFmtId="1" fontId="13" fillId="0" borderId="26" xfId="2" applyNumberFormat="1" applyFont="1" applyBorder="1" applyAlignment="1">
      <alignment horizontal="left" vertical="top" wrapText="1"/>
    </xf>
    <xf numFmtId="0" fontId="12" fillId="0" borderId="12" xfId="2" applyFont="1" applyBorder="1" applyAlignment="1">
      <alignment horizontal="left" vertical="top"/>
    </xf>
    <xf numFmtId="164" fontId="1" fillId="3" borderId="27" xfId="2" applyNumberFormat="1" applyFill="1" applyBorder="1" applyAlignment="1">
      <alignment vertical="top" wrapText="1"/>
    </xf>
    <xf numFmtId="164" fontId="1" fillId="0" borderId="28" xfId="2" applyNumberFormat="1" applyBorder="1" applyAlignment="1">
      <alignment horizontal="left" vertical="top" wrapText="1"/>
    </xf>
    <xf numFmtId="0" fontId="1" fillId="0" borderId="0" xfId="2" applyAlignment="1">
      <alignment horizontal="left"/>
    </xf>
    <xf numFmtId="1" fontId="13" fillId="0" borderId="5" xfId="2" applyNumberFormat="1" applyFont="1" applyBorder="1" applyAlignment="1">
      <alignment horizontal="left" vertical="top" wrapText="1"/>
    </xf>
    <xf numFmtId="0" fontId="12" fillId="0" borderId="25" xfId="2" applyFont="1" applyBorder="1" applyAlignment="1">
      <alignment horizontal="left" vertical="top"/>
    </xf>
    <xf numFmtId="164" fontId="1" fillId="0" borderId="6" xfId="2" applyNumberFormat="1" applyBorder="1" applyAlignment="1">
      <alignment horizontal="left" vertical="top" wrapText="1"/>
    </xf>
    <xf numFmtId="164" fontId="1" fillId="0" borderId="29" xfId="2" applyNumberFormat="1" applyBorder="1" applyAlignment="1">
      <alignment horizontal="left" vertical="top" wrapText="1"/>
    </xf>
    <xf numFmtId="0" fontId="12" fillId="0" borderId="11" xfId="2" applyFont="1" applyBorder="1" applyAlignment="1">
      <alignment horizontal="left" vertical="top"/>
    </xf>
    <xf numFmtId="1" fontId="13" fillId="0" borderId="30" xfId="2" applyNumberFormat="1" applyFont="1" applyBorder="1" applyAlignment="1">
      <alignment horizontal="left" vertical="top" wrapText="1"/>
    </xf>
    <xf numFmtId="0" fontId="1" fillId="0" borderId="31" xfId="2" applyBorder="1" applyAlignment="1">
      <alignment horizontal="left" vertical="top"/>
    </xf>
    <xf numFmtId="164" fontId="1" fillId="3" borderId="32" xfId="2" applyNumberFormat="1" applyFill="1" applyBorder="1" applyAlignment="1">
      <alignment horizontal="left" vertical="top" wrapText="1"/>
    </xf>
    <xf numFmtId="164" fontId="1" fillId="0" borderId="31" xfId="2" applyNumberFormat="1" applyBorder="1" applyAlignment="1">
      <alignment horizontal="left" vertical="top" wrapText="1"/>
    </xf>
    <xf numFmtId="164" fontId="1" fillId="0" borderId="33" xfId="2" applyNumberFormat="1" applyBorder="1" applyAlignment="1">
      <alignment horizontal="left" vertical="top" wrapText="1"/>
    </xf>
    <xf numFmtId="1" fontId="13" fillId="0" borderId="0" xfId="2" quotePrefix="1" applyNumberFormat="1" applyFont="1" applyAlignment="1">
      <alignment horizontal="left" vertical="top" wrapText="1"/>
    </xf>
    <xf numFmtId="0" fontId="12" fillId="0" borderId="0" xfId="2" applyFont="1" applyAlignment="1">
      <alignment horizontal="left" vertical="top"/>
    </xf>
    <xf numFmtId="164" fontId="15" fillId="0" borderId="0" xfId="2" applyNumberFormat="1" applyFont="1"/>
    <xf numFmtId="0" fontId="15" fillId="0" borderId="0" xfId="2" applyFont="1"/>
    <xf numFmtId="44" fontId="15" fillId="0" borderId="0" xfId="2" applyNumberFormat="1" applyFont="1"/>
    <xf numFmtId="0" fontId="1" fillId="0" borderId="12" xfId="2" applyBorder="1" applyAlignment="1">
      <alignment horizontal="left" vertical="top" indent="1"/>
    </xf>
    <xf numFmtId="43" fontId="0" fillId="0" borderId="0" xfId="1" applyFont="1"/>
    <xf numFmtId="164" fontId="0" fillId="0" borderId="0" xfId="1" applyNumberFormat="1" applyFont="1" applyFill="1"/>
    <xf numFmtId="0" fontId="1" fillId="0" borderId="0" xfId="2" applyAlignment="1">
      <alignment horizontal="center"/>
    </xf>
    <xf numFmtId="164" fontId="1" fillId="0" borderId="32" xfId="2" applyNumberFormat="1" applyBorder="1" applyAlignment="1">
      <alignment horizontal="left" vertical="top" wrapText="1"/>
    </xf>
    <xf numFmtId="0" fontId="2" fillId="0" borderId="0" xfId="0" applyFont="1"/>
    <xf numFmtId="0" fontId="0" fillId="3" borderId="0" xfId="0" applyFill="1"/>
    <xf numFmtId="164" fontId="0" fillId="3" borderId="0" xfId="0" applyNumberFormat="1" applyFill="1"/>
    <xf numFmtId="0" fontId="19" fillId="0" borderId="34" xfId="4" applyFont="1" applyBorder="1" applyAlignment="1">
      <alignment horizontal="center" vertical="center" wrapText="1"/>
    </xf>
    <xf numFmtId="0" fontId="18" fillId="0" borderId="0" xfId="4"/>
    <xf numFmtId="0" fontId="20" fillId="0" borderId="0" xfId="4" applyFont="1" applyAlignment="1">
      <alignment horizontal="left"/>
    </xf>
    <xf numFmtId="0" fontId="21" fillId="0" borderId="0" xfId="4" applyFont="1" applyAlignment="1">
      <alignment horizontal="left"/>
    </xf>
    <xf numFmtId="0" fontId="19" fillId="0" borderId="0" xfId="4" applyFont="1" applyAlignment="1">
      <alignment horizontal="left"/>
    </xf>
    <xf numFmtId="165" fontId="19" fillId="0" borderId="0" xfId="4" applyNumberFormat="1" applyFont="1" applyAlignment="1">
      <alignment horizontal="right"/>
    </xf>
    <xf numFmtId="0" fontId="19" fillId="0" borderId="34" xfId="0" applyFont="1" applyBorder="1" applyAlignment="1">
      <alignment horizontal="center" vertical="center" wrapText="1"/>
    </xf>
    <xf numFmtId="164" fontId="2" fillId="0" borderId="0" xfId="0" applyNumberFormat="1" applyFont="1"/>
    <xf numFmtId="164" fontId="0" fillId="4" borderId="0" xfId="0" applyNumberFormat="1" applyFill="1"/>
    <xf numFmtId="165" fontId="18" fillId="0" borderId="0" xfId="4" applyNumberFormat="1"/>
    <xf numFmtId="0" fontId="2" fillId="0" borderId="0" xfId="0" applyFont="1" applyAlignment="1">
      <alignment horizontal="right"/>
    </xf>
    <xf numFmtId="0" fontId="4" fillId="0" borderId="1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1" fillId="0" borderId="5" xfId="2" applyBorder="1" applyAlignment="1">
      <alignment horizontal="center" vertical="top" wrapText="1"/>
    </xf>
    <xf numFmtId="0" fontId="1" fillId="0" borderId="6" xfId="2" applyBorder="1" applyAlignment="1">
      <alignment horizontal="center" vertical="top" wrapText="1"/>
    </xf>
    <xf numFmtId="0" fontId="1" fillId="0" borderId="7" xfId="2" applyBorder="1" applyAlignment="1">
      <alignment horizontal="center" vertical="top" wrapText="1"/>
    </xf>
    <xf numFmtId="0" fontId="1" fillId="0" borderId="8" xfId="2" applyBorder="1" applyAlignment="1">
      <alignment horizontal="left" vertical="top" wrapText="1"/>
    </xf>
    <xf numFmtId="0" fontId="1" fillId="0" borderId="9" xfId="2" applyBorder="1" applyAlignment="1">
      <alignment horizontal="left" vertical="top" wrapText="1"/>
    </xf>
    <xf numFmtId="0" fontId="1" fillId="0" borderId="10" xfId="2" applyBorder="1" applyAlignment="1">
      <alignment horizontal="left" vertical="top" wrapText="1"/>
    </xf>
    <xf numFmtId="0" fontId="12" fillId="0" borderId="0" xfId="2" applyFont="1" applyAlignment="1">
      <alignment horizontal="left" vertical="top" wrapText="1"/>
    </xf>
  </cellXfs>
  <cellStyles count="5">
    <cellStyle name="Comma" xfId="1" builtinId="3"/>
    <cellStyle name="Comma 2" xfId="3" xr:uid="{89D3B174-9CCB-4E52-ADD2-180ECF8E8022}"/>
    <cellStyle name="Normal" xfId="0" builtinId="0"/>
    <cellStyle name="Normal 2" xfId="2" xr:uid="{496C53DE-C51C-4248-97A6-ABB964032FE9}"/>
    <cellStyle name="Normal 3" xfId="4" xr:uid="{EC0137B1-A2D6-430E-97D6-C8ABD6152445}"/>
  </cellStyles>
  <dxfs count="6">
    <dxf>
      <fill>
        <patternFill patternType="none">
          <bgColor auto="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son, Charles Patrick" id="{2DFEE992-D569-4744-9648-EDD12F6B66DB}" userId="S::CHMASON@southernco.com::5dc42b81-4324-4bcc-bcd6-0ad4fb2c193e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ucker, Gary A." refreshedDate="45826.444421643515" createdVersion="8" refreshedVersion="8" minRefreshableVersion="3" recordCount="671" xr:uid="{C36DB0DA-49E9-4154-AC29-3EAFC2C07EE0}">
  <cacheSource type="worksheet">
    <worksheetSource ref="A1:N672" sheet="2022-2024 AGL Actual Retments"/>
  </cacheSource>
  <cacheFields count="14">
    <cacheField name="start_month" numFmtId="0">
      <sharedItems/>
    </cacheField>
    <cacheField name="end_month" numFmtId="0">
      <sharedItems count="3">
        <s v="12/2022"/>
        <s v="12/2023"/>
        <s v="12/2024"/>
      </sharedItems>
    </cacheField>
    <cacheField name="set_of_books" numFmtId="0">
      <sharedItems/>
    </cacheField>
    <cacheField name="company" numFmtId="0">
      <sharedItems/>
    </cacheField>
    <cacheField name="business_segment" numFmtId="0">
      <sharedItems/>
    </cacheField>
    <cacheField name="description" numFmtId="0">
      <sharedItems count="5">
        <s v="10100000-Plant in Service"/>
        <s v="10110010-Lease Asset Account-Op"/>
        <s v="10600000-Completed Const not Classi"/>
        <s v="12100000-Non-Util Property"/>
        <s v="12100000-Non-Util Property CCNC"/>
      </sharedItems>
    </cacheField>
    <cacheField name="func_class" numFmtId="0">
      <sharedItems/>
    </cacheField>
    <cacheField name="fc_sortid" numFmtId="0">
      <sharedItems containsString="0" containsBlank="1" containsNumber="1" containsInteger="1" minValue="1" maxValue="161"/>
    </cacheField>
    <cacheField name="description2" numFmtId="0">
      <sharedItems count="128">
        <s v="301.00 Organization - Depr "/>
        <s v="302.00 Fran &amp; Cons - Depr "/>
        <s v="389.00 Land &amp; Land Rights - GP"/>
        <s v="389.10 Land - GP"/>
        <s v="390.00 Structures &amp; Improvements GP"/>
        <s v="391.00 Office Furniture "/>
        <s v="391.01 Office Furn &amp; Equip-NonDepr"/>
        <s v="391.07 OFE - Comp Hardware-NonDepr"/>
        <s v="391.09 OFE-Comp Equip Sftwr-NonDepr"/>
        <s v="391.10 OFE - Software Non-Enterpris"/>
        <s v="391.11 OFE - Enterprise Software"/>
        <s v="391.12 OFE - Servers - Hardware"/>
        <s v="391.20 OFE - Enterprise - 10YR"/>
        <s v="391.31 OFE-Comp Equip Mnfrm-NonDpr"/>
        <s v="391.50 OFE - Individual Equipment"/>
        <s v="391.60 OFE - Enterprise - 5YR"/>
        <s v="391.70 OFE - Enterprise - 15YR"/>
        <s v="391.80 OFE - Enterprise - 20YR"/>
        <s v="392.00 Trans Equip"/>
        <s v="392.10 Trans Eq - Autos &amp; Lt Trcks"/>
        <s v="392.11 Trans Equip - Auto - NonDepr"/>
        <s v="392.20 Trans Equip - Service Trucks"/>
        <s v="392.21 Trans Equip-Lt Truck-NonDepr"/>
        <s v="392.30 Trans Equip - Heavy Trucks"/>
        <s v="392.31 Trans Equip-Hvy Trck-NonDepr"/>
        <s v="393.00 Stores Equipment"/>
        <s v="394.00 Tools,Shop,&amp; Garage Equip"/>
        <s v="394.01 TSG Equip - NonDepr"/>
        <s v="394.10 Natural Gas Vehicle Equip"/>
        <s v="395.00 Laboratory Equipment"/>
        <s v="395.01 Laboratory Equip - NonDepr"/>
        <s v="396.00 Power Operated Equip"/>
        <s v="397.00 Communication Equip"/>
        <s v="398.00 Miscellaneous Equipment"/>
        <s v="398.01 Misc Equipment - NonDepr"/>
        <s v="304.00 Land &amp; Land Rights - PP"/>
        <s v="304.10 Land - PP"/>
        <s v="304.20 Land Rights - PP"/>
        <s v="304.30 Right of Way - PP"/>
        <s v="305.00 Structures &amp; Improvements PP"/>
        <s v="305.01 S &amp; I - NonDepr"/>
        <s v="311.00 Liquefied Petroleum Gas Plt"/>
        <s v="320.00 Other Equipment PP"/>
        <s v="360.00 Land &amp; Land Rights -Other SP"/>
        <s v="360.10 Land - Other SP"/>
        <s v="361.00 Structures &amp; Imp - NatGas"/>
        <s v="362.00 Gas Holders - Natural Gas"/>
        <s v="362.10 LNG Tanks"/>
        <s v="363.00 Purification Equipment"/>
        <s v="363.10 Liquefaction Equipment"/>
        <s v="363.20 Vaporizing Equip"/>
        <s v="363.21 Vaporizing Equip - STRIDE"/>
        <s v="363.30 Compressor Station Equip"/>
        <s v="363.50 Other Equipment Storage"/>
        <s v="363.51 Other Equipment - STRIDE"/>
        <s v="364.20 Structures &amp; Imp - LNG"/>
        <s v="364.50 M&amp;R Equipment - LNG"/>
        <s v="364.80 Other Equipment- LNG"/>
        <s v="365.00 Land &amp; Land Rights - TP"/>
        <s v="365.10 Land - TP"/>
        <s v="365.12 Land - Stride"/>
        <s v="365.20 Right of Way - TP"/>
        <s v="365.22 Land Rights - Stride"/>
        <s v="365.30 Land Rights - TP"/>
        <s v="365.32 Right of Way - Stride"/>
        <s v="366.00 Structures &amp; Improvements TP"/>
        <s v="366.10 Structures &amp; Imp - Compr. St"/>
        <s v="366.11 Struc &amp; Imp-Compr St-NonDepr"/>
        <s v="366.20 Structures &amp; Imp - Meas. &amp; R"/>
        <s v="367.00 Mains"/>
        <s v="367.01 Mains - Stride"/>
        <s v="367.10 Mains - Steel"/>
        <s v="367.11 Mains - Steel - Stride"/>
        <s v="367.20 Mains - Plastic"/>
        <s v="367.21 Mains - Plastic - Stride"/>
        <s v="369.00 M&amp;R Equipment"/>
        <s v="369.01 M&amp;R Station Equip - STRIDE"/>
        <s v="371.00 Other Equipment - TP"/>
        <s v="371.01 Other Equipment - Stride"/>
        <s v="374.00 Land &amp; Land Rights - DP"/>
        <s v="374.02 Land &amp; Land Rights - Stride"/>
        <s v="374.10 Land - DP"/>
        <s v="374.20 Land Rights - DP"/>
        <s v="374.30 Right of Way - DP"/>
        <s v="375.00 Structures &amp; Improvements DP"/>
        <s v="376.00 Mains"/>
        <s v="376.10 Mains - Steel"/>
        <s v="376.11 Mains - Steel - Stride"/>
        <s v="376.20 Mains - Plastic"/>
        <s v="376.21 Mains - Plastic - Stride"/>
        <s v="376.30 Mains - Cast Iron"/>
        <s v="376.40 Mains - Copper"/>
        <s v="376.50 Mains - Misc"/>
        <s v="376.51 Mains - Misc - Stride"/>
        <s v="376.97 Mains - Unreconciled Balance"/>
        <s v="376.98 Mains - CIAC - Reserve"/>
        <s v="376.99 Mains - CIAC"/>
        <s v="377.00 Compressor Station Equip"/>
        <s v="378.00 M&amp;R Station Equip - General"/>
        <s v="378.01 M&amp;R Station Equip - STRIDE"/>
        <s v="379.00 M&amp;R Station Equip - City Gat"/>
        <s v="380.00 Services"/>
        <s v="380.10 Services - Steel"/>
        <s v="380.11 Services - Steel - Stride"/>
        <s v="380.20 Services - Plastic"/>
        <s v="380.21 Services - Plastic - Stride"/>
        <s v="380.40 Services - Copper"/>
        <s v="380.50 Services - Misc"/>
        <s v="380.51 Services - Misc - Stride"/>
        <s v="381.00 Meters"/>
        <s v="381.01 Meters - STRIDE"/>
        <s v="381.10 Meters - ERTs"/>
        <s v="381.20 Meters - Scanners and Other"/>
        <s v="381.30 Meters - Metretek"/>
        <s v="382.00 Meter Installations"/>
        <s v="382.01 Meter Install - STRIDE"/>
        <s v="382.10 Meter Install - ERTs"/>
        <s v="383.00 House Regulators"/>
        <s v="383.01 House Regulators - STRIDE"/>
        <s v="384.00 House Reg Installations"/>
        <s v="384.01 House Reg Install - Stride"/>
        <s v="385.00 Industrial M&amp;R Station Equip"/>
        <s v="386.00 Other Property on CP"/>
        <s v="387.00 Other Equipment - DP"/>
        <s v="Lease Default"/>
        <s v="394.11 Natural Gas Vehicle Eq NR"/>
        <s v="365.02 Land &amp; Land Rights - Stride"/>
        <s v="390.11 Struct &amp; Impr GP NR"/>
      </sharedItems>
    </cacheField>
    <cacheField name="begin_bal" numFmtId="0">
      <sharedItems containsSemiMixedTypes="0" containsString="0" containsNumber="1" minValue="-3429.5" maxValue="1345521525.9400001"/>
    </cacheField>
    <cacheField name="additions" numFmtId="0">
      <sharedItems containsSemiMixedTypes="0" containsString="0" containsNumber="1" minValue="-47984503.149999999" maxValue="112593638"/>
    </cacheField>
    <cacheField name="retirements" numFmtId="0">
      <sharedItems containsSemiMixedTypes="0" containsString="0" containsNumber="1" minValue="-21105154.190000001" maxValue="0.01"/>
    </cacheField>
    <cacheField name="trans_adj" numFmtId="0">
      <sharedItems containsSemiMixedTypes="0" containsString="0" containsNumber="1" minValue="-12322506.470000001" maxValue="11151868.470000001"/>
    </cacheField>
    <cacheField name="end_bal" numFmtId="0">
      <sharedItems containsSemiMixedTypes="0" containsString="0" containsNumber="1" minValue="-67393.63" maxValue="1423018355.42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1">
  <r>
    <s v="01/2022"/>
    <x v="0"/>
    <s v="Financial"/>
    <s v="Atlanta Gas Light Company (AGL)"/>
    <s v="Gas"/>
    <x v="0"/>
    <s v="Intangible Plant"/>
    <n v="1"/>
    <x v="0"/>
    <n v="56450.450000000004"/>
    <n v="0"/>
    <n v="0"/>
    <n v="0"/>
    <n v="56450.450000000004"/>
  </r>
  <r>
    <s v="01/2022"/>
    <x v="0"/>
    <s v="Financial"/>
    <s v="Atlanta Gas Light Company (AGL)"/>
    <s v="Gas"/>
    <x v="0"/>
    <s v="Intangible Plant"/>
    <n v="1"/>
    <x v="1"/>
    <n v="438308.97000000003"/>
    <n v="0"/>
    <n v="0"/>
    <n v="0"/>
    <n v="438308.97000000003"/>
  </r>
  <r>
    <s v="01/2022"/>
    <x v="0"/>
    <s v="Financial"/>
    <s v="Atlanta Gas Light Company (AGL)"/>
    <s v="Gas"/>
    <x v="0"/>
    <s v="General Plant"/>
    <n v="70"/>
    <x v="2"/>
    <n v="2048052.99"/>
    <n v="2291275.66"/>
    <n v="0"/>
    <n v="0"/>
    <n v="4339328.6500000004"/>
  </r>
  <r>
    <s v="01/2022"/>
    <x v="0"/>
    <s v="Financial"/>
    <s v="Atlanta Gas Light Company (AGL)"/>
    <s v="Gas"/>
    <x v="0"/>
    <s v="General Plant"/>
    <n v="70"/>
    <x v="3"/>
    <n v="403400.57"/>
    <n v="0"/>
    <n v="0"/>
    <n v="0"/>
    <n v="403400.57"/>
  </r>
  <r>
    <s v="01/2022"/>
    <x v="0"/>
    <s v="Financial"/>
    <s v="Atlanta Gas Light Company (AGL)"/>
    <s v="Gas"/>
    <x v="0"/>
    <s v="General Plant"/>
    <n v="70"/>
    <x v="4"/>
    <n v="59288787.840000004"/>
    <n v="545156.30000000005"/>
    <n v="-492676.09"/>
    <n v="-1814551.56"/>
    <n v="57526716.490000002"/>
  </r>
  <r>
    <s v="01/2022"/>
    <x v="0"/>
    <s v="Financial"/>
    <s v="Atlanta Gas Light Company (AGL)"/>
    <s v="Gas"/>
    <x v="0"/>
    <s v="General Plant"/>
    <n v="70"/>
    <x v="5"/>
    <n v="2155169.3199999998"/>
    <n v="0"/>
    <n v="0"/>
    <n v="0"/>
    <n v="2155169.3199999998"/>
  </r>
  <r>
    <s v="01/2022"/>
    <x v="0"/>
    <s v="Financial"/>
    <s v="Atlanta Gas Light Company (AGL)"/>
    <s v="Gas"/>
    <x v="0"/>
    <s v="General Plant"/>
    <n v="70"/>
    <x v="6"/>
    <n v="0"/>
    <n v="592.28"/>
    <n v="0"/>
    <n v="0"/>
    <n v="592.28"/>
  </r>
  <r>
    <s v="01/2022"/>
    <x v="0"/>
    <s v="Financial"/>
    <s v="Atlanta Gas Light Company (AGL)"/>
    <s v="Gas"/>
    <x v="0"/>
    <s v="General Plant"/>
    <n v="70"/>
    <x v="7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8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9"/>
    <n v="75977.61"/>
    <n v="0"/>
    <n v="-75977.61"/>
    <n v="0"/>
    <n v="0"/>
  </r>
  <r>
    <s v="01/2022"/>
    <x v="0"/>
    <s v="Financial"/>
    <s v="Atlanta Gas Light Company (AGL)"/>
    <s v="Gas"/>
    <x v="0"/>
    <s v="General Plant"/>
    <n v="70"/>
    <x v="10"/>
    <n v="0"/>
    <n v="779761.03"/>
    <n v="0"/>
    <n v="-277036.33"/>
    <n v="502724.7"/>
  </r>
  <r>
    <s v="01/2022"/>
    <x v="0"/>
    <s v="Financial"/>
    <s v="Atlanta Gas Light Company (AGL)"/>
    <s v="Gas"/>
    <x v="0"/>
    <s v="General Plant"/>
    <n v="70"/>
    <x v="11"/>
    <n v="5949117.3399999999"/>
    <n v="1041181.73"/>
    <n v="-377499.3"/>
    <n v="0"/>
    <n v="6612799.7699999996"/>
  </r>
  <r>
    <s v="01/2022"/>
    <x v="0"/>
    <s v="Financial"/>
    <s v="Atlanta Gas Light Company (AGL)"/>
    <s v="Gas"/>
    <x v="0"/>
    <s v="General Plant"/>
    <n v="70"/>
    <x v="12"/>
    <n v="85445048.439999998"/>
    <n v="1883189.51"/>
    <n v="-2350817.86"/>
    <n v="277036.33"/>
    <n v="85254456.420000002"/>
  </r>
  <r>
    <s v="01/2022"/>
    <x v="0"/>
    <s v="Financial"/>
    <s v="Atlanta Gas Light Company (AGL)"/>
    <s v="Gas"/>
    <x v="0"/>
    <s v="General Plant"/>
    <n v="70"/>
    <x v="13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14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15"/>
    <n v="0"/>
    <n v="844802.96"/>
    <n v="0"/>
    <n v="0"/>
    <n v="844802.96"/>
  </r>
  <r>
    <s v="01/2022"/>
    <x v="0"/>
    <s v="Financial"/>
    <s v="Atlanta Gas Light Company (AGL)"/>
    <s v="Gas"/>
    <x v="0"/>
    <s v="General Plant"/>
    <n v="70"/>
    <x v="16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17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18"/>
    <n v="6203979.5599999996"/>
    <n v="341282.02"/>
    <n v="-67449.39"/>
    <n v="0"/>
    <n v="6477812.1900000004"/>
  </r>
  <r>
    <s v="01/2022"/>
    <x v="0"/>
    <s v="Financial"/>
    <s v="Atlanta Gas Light Company (AGL)"/>
    <s v="Gas"/>
    <x v="0"/>
    <s v="General Plant"/>
    <n v="70"/>
    <x v="19"/>
    <n v="16052057.689999999"/>
    <n v="837110.96"/>
    <n v="-211301.59"/>
    <n v="0"/>
    <n v="16677867.060000001"/>
  </r>
  <r>
    <s v="01/2022"/>
    <x v="0"/>
    <s v="Financial"/>
    <s v="Atlanta Gas Light Company (AGL)"/>
    <s v="Gas"/>
    <x v="0"/>
    <s v="General Plant"/>
    <n v="70"/>
    <x v="20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21"/>
    <n v="28367282.460000001"/>
    <n v="2317860.96"/>
    <n v="-1042545.1"/>
    <n v="0"/>
    <n v="29642598.32"/>
  </r>
  <r>
    <s v="01/2022"/>
    <x v="0"/>
    <s v="Financial"/>
    <s v="Atlanta Gas Light Company (AGL)"/>
    <s v="Gas"/>
    <x v="0"/>
    <s v="General Plant"/>
    <n v="70"/>
    <x v="22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23"/>
    <n v="12272766.51"/>
    <n v="0"/>
    <n v="-115768.84"/>
    <n v="0"/>
    <n v="12156997.67"/>
  </r>
  <r>
    <s v="01/2022"/>
    <x v="0"/>
    <s v="Financial"/>
    <s v="Atlanta Gas Light Company (AGL)"/>
    <s v="Gas"/>
    <x v="0"/>
    <s v="General Plant"/>
    <n v="70"/>
    <x v="24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25"/>
    <n v="3286853.74"/>
    <n v="0"/>
    <n v="0"/>
    <n v="0"/>
    <n v="3286853.74"/>
  </r>
  <r>
    <s v="01/2022"/>
    <x v="0"/>
    <s v="Financial"/>
    <s v="Atlanta Gas Light Company (AGL)"/>
    <s v="Gas"/>
    <x v="0"/>
    <s v="General Plant"/>
    <n v="70"/>
    <x v="26"/>
    <n v="9810387.0800000001"/>
    <n v="2012976.01"/>
    <n v="-557652.28"/>
    <n v="-334790.24"/>
    <n v="10930920.57"/>
  </r>
  <r>
    <s v="01/2022"/>
    <x v="0"/>
    <s v="Financial"/>
    <s v="Atlanta Gas Light Company (AGL)"/>
    <s v="Gas"/>
    <x v="0"/>
    <s v="General Plant"/>
    <n v="70"/>
    <x v="27"/>
    <n v="21176.98"/>
    <n v="124182.11"/>
    <n v="0"/>
    <n v="-43798.65"/>
    <n v="101560.44"/>
  </r>
  <r>
    <s v="01/2022"/>
    <x v="0"/>
    <s v="Financial"/>
    <s v="Atlanta Gas Light Company (AGL)"/>
    <s v="Gas"/>
    <x v="0"/>
    <s v="General Plant"/>
    <n v="70"/>
    <x v="28"/>
    <n v="1549984.29"/>
    <n v="17421.099999999999"/>
    <n v="0"/>
    <n v="-1549984.29"/>
    <n v="17421.099999999999"/>
  </r>
  <r>
    <s v="01/2022"/>
    <x v="0"/>
    <s v="Financial"/>
    <s v="Atlanta Gas Light Company (AGL)"/>
    <s v="Gas"/>
    <x v="0"/>
    <s v="General Plant"/>
    <n v="70"/>
    <x v="29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30"/>
    <n v="0"/>
    <n v="0"/>
    <n v="0"/>
    <n v="0"/>
    <n v="0"/>
  </r>
  <r>
    <s v="01/2022"/>
    <x v="0"/>
    <s v="Financial"/>
    <s v="Atlanta Gas Light Company (AGL)"/>
    <s v="Gas"/>
    <x v="0"/>
    <s v="General Plant"/>
    <n v="70"/>
    <x v="31"/>
    <n v="5699806.0600000005"/>
    <n v="0"/>
    <n v="-350077.36"/>
    <n v="0"/>
    <n v="5349728.7"/>
  </r>
  <r>
    <s v="01/2022"/>
    <x v="0"/>
    <s v="Financial"/>
    <s v="Atlanta Gas Light Company (AGL)"/>
    <s v="Gas"/>
    <x v="0"/>
    <s v="General Plant"/>
    <n v="70"/>
    <x v="32"/>
    <n v="5517880.3799999999"/>
    <n v="0"/>
    <n v="0"/>
    <n v="0"/>
    <n v="5517880.3799999999"/>
  </r>
  <r>
    <s v="01/2022"/>
    <x v="0"/>
    <s v="Financial"/>
    <s v="Atlanta Gas Light Company (AGL)"/>
    <s v="Gas"/>
    <x v="0"/>
    <s v="General Plant"/>
    <n v="70"/>
    <x v="33"/>
    <n v="3172385.35"/>
    <n v="84.03"/>
    <n v="-542107.01"/>
    <n v="0"/>
    <n v="2630362.37"/>
  </r>
  <r>
    <s v="01/2022"/>
    <x v="0"/>
    <s v="Financial"/>
    <s v="Atlanta Gas Light Company (AGL)"/>
    <s v="Gas"/>
    <x v="0"/>
    <s v="General Plant"/>
    <n v="70"/>
    <x v="34"/>
    <n v="0"/>
    <n v="0"/>
    <n v="0"/>
    <n v="0"/>
    <n v="0"/>
  </r>
  <r>
    <s v="01/2022"/>
    <x v="0"/>
    <s v="Financial"/>
    <s v="Atlanta Gas Light Company (AGL)"/>
    <s v="Gas"/>
    <x v="0"/>
    <s v="Gas Production Plant"/>
    <n v="158"/>
    <x v="35"/>
    <n v="0"/>
    <n v="0"/>
    <n v="0"/>
    <n v="0"/>
    <n v="0"/>
  </r>
  <r>
    <s v="01/2022"/>
    <x v="0"/>
    <s v="Financial"/>
    <s v="Atlanta Gas Light Company (AGL)"/>
    <s v="Gas"/>
    <x v="0"/>
    <s v="Gas Production Plant"/>
    <n v="158"/>
    <x v="36"/>
    <n v="0"/>
    <n v="0"/>
    <n v="0"/>
    <n v="0"/>
    <n v="0"/>
  </r>
  <r>
    <s v="01/2022"/>
    <x v="0"/>
    <s v="Financial"/>
    <s v="Atlanta Gas Light Company (AGL)"/>
    <s v="Gas"/>
    <x v="0"/>
    <s v="Gas Production Plant"/>
    <n v="158"/>
    <x v="37"/>
    <n v="0"/>
    <n v="0"/>
    <n v="0"/>
    <n v="0"/>
    <n v="0"/>
  </r>
  <r>
    <s v="01/2022"/>
    <x v="0"/>
    <s v="Financial"/>
    <s v="Atlanta Gas Light Company (AGL)"/>
    <s v="Gas"/>
    <x v="0"/>
    <s v="Gas Production Plant"/>
    <n v="158"/>
    <x v="38"/>
    <n v="0"/>
    <n v="0"/>
    <n v="0"/>
    <n v="0"/>
    <n v="0"/>
  </r>
  <r>
    <s v="01/2022"/>
    <x v="0"/>
    <s v="Financial"/>
    <s v="Atlanta Gas Light Company (AGL)"/>
    <s v="Gas"/>
    <x v="0"/>
    <s v="Gas Production Plant"/>
    <n v="158"/>
    <x v="39"/>
    <n v="0"/>
    <n v="0"/>
    <n v="0"/>
    <n v="0"/>
    <n v="0"/>
  </r>
  <r>
    <s v="01/2022"/>
    <x v="0"/>
    <s v="Financial"/>
    <s v="Atlanta Gas Light Company (AGL)"/>
    <s v="Gas"/>
    <x v="0"/>
    <s v="Gas Production Plant"/>
    <n v="158"/>
    <x v="40"/>
    <n v="0"/>
    <n v="0"/>
    <n v="0"/>
    <n v="0"/>
    <n v="0"/>
  </r>
  <r>
    <s v="01/2022"/>
    <x v="0"/>
    <s v="Financial"/>
    <s v="Atlanta Gas Light Company (AGL)"/>
    <s v="Gas"/>
    <x v="0"/>
    <s v="Gas Production Plant"/>
    <n v="158"/>
    <x v="41"/>
    <n v="1524062.47"/>
    <n v="0"/>
    <n v="0"/>
    <n v="-1524062.47"/>
    <n v="0"/>
  </r>
  <r>
    <s v="01/2022"/>
    <x v="0"/>
    <s v="Financial"/>
    <s v="Atlanta Gas Light Company (AGL)"/>
    <s v="Gas"/>
    <x v="0"/>
    <s v="Gas Production Plant"/>
    <n v="158"/>
    <x v="42"/>
    <n v="0"/>
    <n v="0"/>
    <n v="0"/>
    <n v="0"/>
    <n v="0"/>
  </r>
  <r>
    <s v="01/2022"/>
    <x v="0"/>
    <s v="Financial"/>
    <s v="Atlanta Gas Light Company (AGL)"/>
    <s v="Gas"/>
    <x v="0"/>
    <s v="Natural Gas Storage &amp; Procssg Plant"/>
    <n v="159"/>
    <x v="43"/>
    <n v="94831.650000000009"/>
    <n v="0"/>
    <n v="0"/>
    <n v="0"/>
    <n v="94831.650000000009"/>
  </r>
  <r>
    <s v="01/2022"/>
    <x v="0"/>
    <s v="Financial"/>
    <s v="Atlanta Gas Light Company (AGL)"/>
    <s v="Gas"/>
    <x v="0"/>
    <s v="Natural Gas Storage &amp; Procssg Plant"/>
    <n v="159"/>
    <x v="44"/>
    <n v="2692573.15"/>
    <n v="0"/>
    <n v="0"/>
    <n v="0"/>
    <n v="2692573.15"/>
  </r>
  <r>
    <s v="01/2022"/>
    <x v="0"/>
    <s v="Financial"/>
    <s v="Atlanta Gas Light Company (AGL)"/>
    <s v="Gas"/>
    <x v="0"/>
    <s v="Natural Gas Storage &amp; Procssg Plant"/>
    <n v="159"/>
    <x v="45"/>
    <n v="26482395.09"/>
    <n v="368907.58"/>
    <n v="0"/>
    <n v="0"/>
    <n v="26851302.670000002"/>
  </r>
  <r>
    <s v="01/2022"/>
    <x v="0"/>
    <s v="Financial"/>
    <s v="Atlanta Gas Light Company (AGL)"/>
    <s v="Gas"/>
    <x v="0"/>
    <s v="Natural Gas Storage &amp; Procssg Plant"/>
    <n v="159"/>
    <x v="46"/>
    <n v="3269695.61"/>
    <n v="0"/>
    <n v="0"/>
    <n v="0"/>
    <n v="3269695.61"/>
  </r>
  <r>
    <s v="01/2022"/>
    <x v="0"/>
    <s v="Financial"/>
    <s v="Atlanta Gas Light Company (AGL)"/>
    <s v="Gas"/>
    <x v="0"/>
    <s v="Natural Gas Storage &amp; Procssg Plant"/>
    <n v="159"/>
    <x v="47"/>
    <n v="25050646.34"/>
    <n v="0"/>
    <n v="0"/>
    <n v="0"/>
    <n v="25050646.34"/>
  </r>
  <r>
    <s v="01/2022"/>
    <x v="0"/>
    <s v="Financial"/>
    <s v="Atlanta Gas Light Company (AGL)"/>
    <s v="Gas"/>
    <x v="0"/>
    <s v="Natural Gas Storage &amp; Procssg Plant"/>
    <n v="159"/>
    <x v="48"/>
    <n v="10098086.65"/>
    <n v="0"/>
    <n v="0"/>
    <n v="0"/>
    <n v="10098086.65"/>
  </r>
  <r>
    <s v="01/2022"/>
    <x v="0"/>
    <s v="Financial"/>
    <s v="Atlanta Gas Light Company (AGL)"/>
    <s v="Gas"/>
    <x v="0"/>
    <s v="Natural Gas Storage &amp; Procssg Plant"/>
    <n v="159"/>
    <x v="49"/>
    <n v="23496294.850000001"/>
    <n v="661338.48"/>
    <n v="0"/>
    <n v="1524062.47"/>
    <n v="25681695.800000001"/>
  </r>
  <r>
    <s v="01/2022"/>
    <x v="0"/>
    <s v="Financial"/>
    <s v="Atlanta Gas Light Company (AGL)"/>
    <s v="Gas"/>
    <x v="0"/>
    <s v="Natural Gas Storage &amp; Procssg Plant"/>
    <n v="159"/>
    <x v="50"/>
    <n v="29755023.640000001"/>
    <n v="0"/>
    <n v="-1505614.19"/>
    <n v="0"/>
    <n v="28249409.449999999"/>
  </r>
  <r>
    <s v="01/2022"/>
    <x v="0"/>
    <s v="Financial"/>
    <s v="Atlanta Gas Light Company (AGL)"/>
    <s v="Gas"/>
    <x v="0"/>
    <s v="Natural Gas Storage &amp; Procssg Plant"/>
    <n v="159"/>
    <x v="51"/>
    <n v="7192411.6200000001"/>
    <n v="372.33"/>
    <n v="0"/>
    <n v="0"/>
    <n v="7192783.9500000002"/>
  </r>
  <r>
    <s v="01/2022"/>
    <x v="0"/>
    <s v="Financial"/>
    <s v="Atlanta Gas Light Company (AGL)"/>
    <s v="Gas"/>
    <x v="0"/>
    <s v="Natural Gas Storage &amp; Procssg Plant"/>
    <n v="159"/>
    <x v="52"/>
    <n v="16302013.880000001"/>
    <n v="12744568.98"/>
    <n v="-315310.19"/>
    <n v="0"/>
    <n v="28731272.670000002"/>
  </r>
  <r>
    <s v="01/2022"/>
    <x v="0"/>
    <s v="Financial"/>
    <s v="Atlanta Gas Light Company (AGL)"/>
    <s v="Gas"/>
    <x v="0"/>
    <s v="Natural Gas Storage &amp; Procssg Plant"/>
    <n v="159"/>
    <x v="53"/>
    <n v="30293164.27"/>
    <n v="0"/>
    <n v="-3604.66"/>
    <n v="0"/>
    <n v="30289559.609999999"/>
  </r>
  <r>
    <s v="01/2022"/>
    <x v="0"/>
    <s v="Financial"/>
    <s v="Atlanta Gas Light Company (AGL)"/>
    <s v="Gas"/>
    <x v="0"/>
    <s v="Natural Gas Storage &amp; Procssg Plant"/>
    <n v="159"/>
    <x v="54"/>
    <n v="6462532.5300000003"/>
    <n v="0"/>
    <n v="0"/>
    <n v="0"/>
    <n v="6462532.5300000003"/>
  </r>
  <r>
    <s v="01/2022"/>
    <x v="0"/>
    <s v="Financial"/>
    <s v="Atlanta Gas Light Company (AGL)"/>
    <s v="Gas"/>
    <x v="0"/>
    <s v="Natural Gas Storage &amp; Procssg Plant"/>
    <n v="159"/>
    <x v="55"/>
    <n v="444521.91000000003"/>
    <n v="24580"/>
    <n v="0"/>
    <n v="0"/>
    <n v="469101.91000000003"/>
  </r>
  <r>
    <s v="01/2022"/>
    <x v="0"/>
    <s v="Financial"/>
    <s v="Atlanta Gas Light Company (AGL)"/>
    <s v="Gas"/>
    <x v="0"/>
    <s v="Natural Gas Storage &amp; Procssg Plant"/>
    <n v="159"/>
    <x v="56"/>
    <n v="210049.61000000002"/>
    <n v="0"/>
    <n v="0"/>
    <n v="0"/>
    <n v="210049.61000000002"/>
  </r>
  <r>
    <s v="01/2022"/>
    <x v="0"/>
    <s v="Financial"/>
    <s v="Atlanta Gas Light Company (AGL)"/>
    <s v="Gas"/>
    <x v="0"/>
    <s v="Natural Gas Storage &amp; Procssg Plant"/>
    <n v="159"/>
    <x v="57"/>
    <n v="14210224.68"/>
    <n v="688.13"/>
    <n v="0"/>
    <n v="0"/>
    <n v="14210912.810000001"/>
  </r>
  <r>
    <s v="01/2022"/>
    <x v="0"/>
    <s v="Financial"/>
    <s v="Atlanta Gas Light Company (AGL)"/>
    <s v="Gas"/>
    <x v="0"/>
    <s v="Gas Transmission Plant"/>
    <n v="160"/>
    <x v="58"/>
    <n v="7306069.04"/>
    <n v="0"/>
    <n v="0"/>
    <n v="0"/>
    <n v="7306069.04"/>
  </r>
  <r>
    <s v="01/2022"/>
    <x v="0"/>
    <s v="Financial"/>
    <s v="Atlanta Gas Light Company (AGL)"/>
    <s v="Gas"/>
    <x v="0"/>
    <s v="Gas Transmission Plant"/>
    <n v="160"/>
    <x v="59"/>
    <n v="13191344.92"/>
    <n v="567444.15"/>
    <n v="0"/>
    <n v="0"/>
    <n v="13758789.07"/>
  </r>
  <r>
    <s v="01/2022"/>
    <x v="0"/>
    <s v="Financial"/>
    <s v="Atlanta Gas Light Company (AGL)"/>
    <s v="Gas"/>
    <x v="0"/>
    <s v="Gas Transmission Plant"/>
    <n v="160"/>
    <x v="60"/>
    <n v="10758589.869999999"/>
    <n v="0"/>
    <n v="0"/>
    <n v="0"/>
    <n v="10758589.869999999"/>
  </r>
  <r>
    <s v="01/2022"/>
    <x v="0"/>
    <s v="Financial"/>
    <s v="Atlanta Gas Light Company (AGL)"/>
    <s v="Gas"/>
    <x v="0"/>
    <s v="Gas Transmission Plant"/>
    <n v="160"/>
    <x v="61"/>
    <n v="16915921.34"/>
    <n v="0"/>
    <n v="0"/>
    <n v="0"/>
    <n v="16915921.34"/>
  </r>
  <r>
    <s v="01/2022"/>
    <x v="0"/>
    <s v="Financial"/>
    <s v="Atlanta Gas Light Company (AGL)"/>
    <s v="Gas"/>
    <x v="0"/>
    <s v="Gas Transmission Plant"/>
    <n v="160"/>
    <x v="62"/>
    <n v="25811566.489999998"/>
    <n v="0"/>
    <n v="0"/>
    <n v="0"/>
    <n v="25811566.489999998"/>
  </r>
  <r>
    <s v="01/2022"/>
    <x v="0"/>
    <s v="Financial"/>
    <s v="Atlanta Gas Light Company (AGL)"/>
    <s v="Gas"/>
    <x v="0"/>
    <s v="Gas Transmission Plant"/>
    <n v="160"/>
    <x v="63"/>
    <n v="2678082.2199999997"/>
    <n v="0"/>
    <n v="0"/>
    <n v="0"/>
    <n v="2678082.2199999997"/>
  </r>
  <r>
    <s v="01/2022"/>
    <x v="0"/>
    <s v="Financial"/>
    <s v="Atlanta Gas Light Company (AGL)"/>
    <s v="Gas"/>
    <x v="0"/>
    <s v="Gas Transmission Plant"/>
    <n v="160"/>
    <x v="64"/>
    <n v="7463203.5800000001"/>
    <n v="0"/>
    <n v="0"/>
    <n v="0"/>
    <n v="7463203.5800000001"/>
  </r>
  <r>
    <s v="01/2022"/>
    <x v="0"/>
    <s v="Financial"/>
    <s v="Atlanta Gas Light Company (AGL)"/>
    <s v="Gas"/>
    <x v="0"/>
    <s v="Gas Transmission Plant"/>
    <n v="160"/>
    <x v="65"/>
    <n v="7241682.8300000001"/>
    <n v="34285.770000000004"/>
    <n v="0"/>
    <n v="0"/>
    <n v="7275968.5999999996"/>
  </r>
  <r>
    <s v="01/2022"/>
    <x v="0"/>
    <s v="Financial"/>
    <s v="Atlanta Gas Light Company (AGL)"/>
    <s v="Gas"/>
    <x v="0"/>
    <s v="Gas Transmission Plant"/>
    <n v="160"/>
    <x v="66"/>
    <n v="3256.89"/>
    <n v="0"/>
    <n v="0"/>
    <n v="0"/>
    <n v="3256.89"/>
  </r>
  <r>
    <s v="01/2022"/>
    <x v="0"/>
    <s v="Financial"/>
    <s v="Atlanta Gas Light Company (AGL)"/>
    <s v="Gas"/>
    <x v="0"/>
    <s v="Gas Transmission Plant"/>
    <n v="160"/>
    <x v="67"/>
    <n v="0"/>
    <n v="0"/>
    <n v="0"/>
    <n v="0"/>
    <n v="0"/>
  </r>
  <r>
    <s v="01/2022"/>
    <x v="0"/>
    <s v="Financial"/>
    <s v="Atlanta Gas Light Company (AGL)"/>
    <s v="Gas"/>
    <x v="0"/>
    <s v="Gas Transmission Plant"/>
    <n v="160"/>
    <x v="68"/>
    <n v="152411.99"/>
    <n v="0"/>
    <n v="0"/>
    <n v="0"/>
    <n v="152411.99"/>
  </r>
  <r>
    <s v="01/2022"/>
    <x v="0"/>
    <s v="Financial"/>
    <s v="Atlanta Gas Light Company (AGL)"/>
    <s v="Gas"/>
    <x v="0"/>
    <s v="Gas Transmission Plant"/>
    <n v="160"/>
    <x v="69"/>
    <n v="291974338.14999998"/>
    <n v="15192701.16"/>
    <n v="0"/>
    <n v="0"/>
    <n v="307167039.31"/>
  </r>
  <r>
    <s v="01/2022"/>
    <x v="0"/>
    <s v="Financial"/>
    <s v="Atlanta Gas Light Company (AGL)"/>
    <s v="Gas"/>
    <x v="0"/>
    <s v="Gas Transmission Plant"/>
    <n v="160"/>
    <x v="70"/>
    <n v="0"/>
    <n v="0"/>
    <n v="0"/>
    <n v="0"/>
    <n v="0"/>
  </r>
  <r>
    <s v="01/2022"/>
    <x v="0"/>
    <s v="Financial"/>
    <s v="Atlanta Gas Light Company (AGL)"/>
    <s v="Gas"/>
    <x v="0"/>
    <s v="Gas Transmission Plant"/>
    <n v="160"/>
    <x v="71"/>
    <n v="689902930.46000004"/>
    <n v="50496226.789999999"/>
    <n v="-585898.9"/>
    <n v="0"/>
    <n v="739813258.35000002"/>
  </r>
  <r>
    <s v="01/2022"/>
    <x v="0"/>
    <s v="Financial"/>
    <s v="Atlanta Gas Light Company (AGL)"/>
    <s v="Gas"/>
    <x v="0"/>
    <s v="Gas Transmission Plant"/>
    <n v="160"/>
    <x v="72"/>
    <n v="330503117.82999998"/>
    <n v="0"/>
    <n v="0"/>
    <n v="0"/>
    <n v="330503117.82999998"/>
  </r>
  <r>
    <s v="01/2022"/>
    <x v="0"/>
    <s v="Financial"/>
    <s v="Atlanta Gas Light Company (AGL)"/>
    <s v="Gas"/>
    <x v="0"/>
    <s v="Gas Transmission Plant"/>
    <n v="160"/>
    <x v="73"/>
    <n v="387061.06"/>
    <n v="22459.21"/>
    <n v="0"/>
    <n v="0"/>
    <n v="409520.27"/>
  </r>
  <r>
    <s v="01/2022"/>
    <x v="0"/>
    <s v="Financial"/>
    <s v="Atlanta Gas Light Company (AGL)"/>
    <s v="Gas"/>
    <x v="0"/>
    <s v="Gas Transmission Plant"/>
    <n v="160"/>
    <x v="74"/>
    <n v="14764.81"/>
    <n v="0"/>
    <n v="0"/>
    <n v="0"/>
    <n v="14764.81"/>
  </r>
  <r>
    <s v="01/2022"/>
    <x v="0"/>
    <s v="Financial"/>
    <s v="Atlanta Gas Light Company (AGL)"/>
    <s v="Gas"/>
    <x v="0"/>
    <s v="Gas Transmission Plant"/>
    <n v="160"/>
    <x v="75"/>
    <n v="49848691.979999997"/>
    <n v="3577909.46"/>
    <n v="0"/>
    <n v="0"/>
    <n v="53426601.439999998"/>
  </r>
  <r>
    <s v="01/2022"/>
    <x v="0"/>
    <s v="Financial"/>
    <s v="Atlanta Gas Light Company (AGL)"/>
    <s v="Gas"/>
    <x v="0"/>
    <s v="Gas Transmission Plant"/>
    <n v="160"/>
    <x v="76"/>
    <n v="17545721.079999998"/>
    <n v="0"/>
    <n v="0"/>
    <n v="0"/>
    <n v="17545721.079999998"/>
  </r>
  <r>
    <s v="01/2022"/>
    <x v="0"/>
    <s v="Financial"/>
    <s v="Atlanta Gas Light Company (AGL)"/>
    <s v="Gas"/>
    <x v="0"/>
    <s v="Gas Transmission Plant"/>
    <n v="160"/>
    <x v="77"/>
    <n v="1168728.8700000001"/>
    <n v="0"/>
    <n v="0"/>
    <n v="0"/>
    <n v="1168728.8700000001"/>
  </r>
  <r>
    <s v="01/2022"/>
    <x v="0"/>
    <s v="Financial"/>
    <s v="Atlanta Gas Light Company (AGL)"/>
    <s v="Gas"/>
    <x v="0"/>
    <s v="Gas Transmission Plant"/>
    <n v="160"/>
    <x v="78"/>
    <n v="1615166.76"/>
    <n v="88087.56"/>
    <n v="0"/>
    <n v="0"/>
    <n v="1703254.32"/>
  </r>
  <r>
    <s v="01/2022"/>
    <x v="0"/>
    <s v="Financial"/>
    <s v="Atlanta Gas Light Company (AGL)"/>
    <s v="Gas"/>
    <x v="0"/>
    <s v="Gas Distribution Plant"/>
    <n v="161"/>
    <x v="79"/>
    <n v="200960.31"/>
    <n v="0"/>
    <n v="0"/>
    <n v="0"/>
    <n v="200960.31"/>
  </r>
  <r>
    <s v="01/2022"/>
    <x v="0"/>
    <s v="Financial"/>
    <s v="Atlanta Gas Light Company (AGL)"/>
    <s v="Gas"/>
    <x v="0"/>
    <s v="Gas Distribution Plant"/>
    <n v="161"/>
    <x v="80"/>
    <n v="435865.96"/>
    <n v="0"/>
    <n v="0"/>
    <n v="0"/>
    <n v="435865.96"/>
  </r>
  <r>
    <s v="01/2022"/>
    <x v="0"/>
    <s v="Financial"/>
    <s v="Atlanta Gas Light Company (AGL)"/>
    <s v="Gas"/>
    <x v="0"/>
    <s v="Gas Distribution Plant"/>
    <n v="161"/>
    <x v="81"/>
    <n v="9170984.9700000007"/>
    <n v="0"/>
    <n v="0"/>
    <n v="-3128500"/>
    <n v="6042484.9699999997"/>
  </r>
  <r>
    <s v="01/2022"/>
    <x v="0"/>
    <s v="Financial"/>
    <s v="Atlanta Gas Light Company (AGL)"/>
    <s v="Gas"/>
    <x v="0"/>
    <s v="Gas Distribution Plant"/>
    <n v="161"/>
    <x v="82"/>
    <n v="20069646.32"/>
    <n v="526048.94000000006"/>
    <n v="0"/>
    <n v="0"/>
    <n v="20595695.260000002"/>
  </r>
  <r>
    <s v="01/2022"/>
    <x v="0"/>
    <s v="Financial"/>
    <s v="Atlanta Gas Light Company (AGL)"/>
    <s v="Gas"/>
    <x v="0"/>
    <s v="Gas Distribution Plant"/>
    <n v="161"/>
    <x v="83"/>
    <n v="6003173.3700000001"/>
    <n v="0"/>
    <n v="0"/>
    <n v="0"/>
    <n v="6003173.3700000001"/>
  </r>
  <r>
    <s v="01/2022"/>
    <x v="0"/>
    <s v="Financial"/>
    <s v="Atlanta Gas Light Company (AGL)"/>
    <s v="Gas"/>
    <x v="0"/>
    <s v="Gas Distribution Plant"/>
    <n v="161"/>
    <x v="84"/>
    <n v="20303200.039999999"/>
    <n v="1588521.44"/>
    <n v="0"/>
    <n v="0"/>
    <n v="21891721.48"/>
  </r>
  <r>
    <s v="01/2022"/>
    <x v="0"/>
    <s v="Financial"/>
    <s v="Atlanta Gas Light Company (AGL)"/>
    <s v="Gas"/>
    <x v="0"/>
    <s v="Gas Distribution Plant"/>
    <n v="161"/>
    <x v="85"/>
    <n v="6002019.9500000002"/>
    <n v="508.56"/>
    <n v="0"/>
    <n v="0"/>
    <n v="6002528.5099999998"/>
  </r>
  <r>
    <s v="01/2022"/>
    <x v="0"/>
    <s v="Financial"/>
    <s v="Atlanta Gas Light Company (AGL)"/>
    <s v="Gas"/>
    <x v="0"/>
    <s v="Gas Distribution Plant"/>
    <n v="161"/>
    <x v="86"/>
    <n v="1006500387.9299999"/>
    <n v="47691663.049999997"/>
    <n v="-1221120.5900000001"/>
    <n v="0"/>
    <n v="1052970930.39"/>
  </r>
  <r>
    <s v="01/2022"/>
    <x v="0"/>
    <s v="Financial"/>
    <s v="Atlanta Gas Light Company (AGL)"/>
    <s v="Gas"/>
    <x v="0"/>
    <s v="Gas Distribution Plant"/>
    <n v="161"/>
    <x v="87"/>
    <n v="110430554.62"/>
    <n v="0"/>
    <n v="0"/>
    <n v="0"/>
    <n v="110430554.62"/>
  </r>
  <r>
    <s v="01/2022"/>
    <x v="0"/>
    <s v="Financial"/>
    <s v="Atlanta Gas Light Company (AGL)"/>
    <s v="Gas"/>
    <x v="0"/>
    <s v="Gas Distribution Plant"/>
    <n v="161"/>
    <x v="88"/>
    <n v="1193829783.8900001"/>
    <n v="76981568.230000004"/>
    <n v="-1466636.24"/>
    <n v="0"/>
    <n v="1269344715.8800001"/>
  </r>
  <r>
    <s v="01/2022"/>
    <x v="0"/>
    <s v="Financial"/>
    <s v="Atlanta Gas Light Company (AGL)"/>
    <s v="Gas"/>
    <x v="0"/>
    <s v="Gas Distribution Plant"/>
    <n v="161"/>
    <x v="89"/>
    <n v="252745971.02000001"/>
    <n v="273926.67"/>
    <n v="0"/>
    <n v="0"/>
    <n v="253019897.69"/>
  </r>
  <r>
    <s v="01/2022"/>
    <x v="0"/>
    <s v="Financial"/>
    <s v="Atlanta Gas Light Company (AGL)"/>
    <s v="Gas"/>
    <x v="0"/>
    <s v="Gas Distribution Plant"/>
    <n v="161"/>
    <x v="90"/>
    <n v="1407910.88"/>
    <n v="0"/>
    <n v="0"/>
    <n v="0"/>
    <n v="1407910.88"/>
  </r>
  <r>
    <s v="01/2022"/>
    <x v="0"/>
    <s v="Financial"/>
    <s v="Atlanta Gas Light Company (AGL)"/>
    <s v="Gas"/>
    <x v="0"/>
    <s v="Gas Distribution Plant"/>
    <n v="161"/>
    <x v="91"/>
    <n v="8819.58"/>
    <n v="0"/>
    <n v="0"/>
    <n v="0"/>
    <n v="8819.58"/>
  </r>
  <r>
    <s v="01/2022"/>
    <x v="0"/>
    <s v="Financial"/>
    <s v="Atlanta Gas Light Company (AGL)"/>
    <s v="Gas"/>
    <x v="0"/>
    <s v="Gas Distribution Plant"/>
    <n v="161"/>
    <x v="92"/>
    <n v="1374674.78"/>
    <n v="2313676.25"/>
    <n v="0"/>
    <n v="0"/>
    <n v="3688351.0300000003"/>
  </r>
  <r>
    <s v="01/2022"/>
    <x v="0"/>
    <s v="Financial"/>
    <s v="Atlanta Gas Light Company (AGL)"/>
    <s v="Gas"/>
    <x v="0"/>
    <s v="Gas Distribution Plant"/>
    <n v="161"/>
    <x v="93"/>
    <n v="673390.47"/>
    <n v="4721.67"/>
    <n v="0"/>
    <n v="0"/>
    <n v="678112.14"/>
  </r>
  <r>
    <s v="01/2022"/>
    <x v="0"/>
    <s v="Financial"/>
    <s v="Atlanta Gas Light Company (AGL)"/>
    <s v="Gas"/>
    <x v="0"/>
    <s v="Gas Distribution Plant"/>
    <n v="161"/>
    <x v="94"/>
    <n v="0"/>
    <n v="0"/>
    <n v="0"/>
    <n v="0"/>
    <n v="0"/>
  </r>
  <r>
    <s v="01/2022"/>
    <x v="0"/>
    <s v="Financial"/>
    <s v="Atlanta Gas Light Company (AGL)"/>
    <s v="Gas"/>
    <x v="0"/>
    <s v="Gas Distribution Plant"/>
    <n v="161"/>
    <x v="95"/>
    <n v="0"/>
    <n v="0"/>
    <n v="0"/>
    <n v="0"/>
    <n v="0"/>
  </r>
  <r>
    <s v="01/2022"/>
    <x v="0"/>
    <s v="Financial"/>
    <s v="Atlanta Gas Light Company (AGL)"/>
    <s v="Gas"/>
    <x v="0"/>
    <s v="Gas Distribution Plant"/>
    <n v="161"/>
    <x v="96"/>
    <n v="147.42000000000002"/>
    <n v="0"/>
    <n v="0"/>
    <n v="0"/>
    <n v="147.42000000000002"/>
  </r>
  <r>
    <s v="01/2022"/>
    <x v="0"/>
    <s v="Financial"/>
    <s v="Atlanta Gas Light Company (AGL)"/>
    <s v="Gas"/>
    <x v="0"/>
    <s v="Gas Distribution Plant"/>
    <n v="161"/>
    <x v="97"/>
    <n v="1789686.35"/>
    <n v="3698076.2800000003"/>
    <n v="0"/>
    <n v="0"/>
    <n v="5487762.6299999999"/>
  </r>
  <r>
    <s v="01/2022"/>
    <x v="0"/>
    <s v="Financial"/>
    <s v="Atlanta Gas Light Company (AGL)"/>
    <s v="Gas"/>
    <x v="0"/>
    <s v="Gas Distribution Plant"/>
    <n v="161"/>
    <x v="98"/>
    <n v="38641578.700000003"/>
    <n v="1402299.15"/>
    <n v="0"/>
    <n v="0"/>
    <n v="40043877.850000001"/>
  </r>
  <r>
    <s v="01/2022"/>
    <x v="0"/>
    <s v="Financial"/>
    <s v="Atlanta Gas Light Company (AGL)"/>
    <s v="Gas"/>
    <x v="0"/>
    <s v="Gas Distribution Plant"/>
    <n v="161"/>
    <x v="99"/>
    <n v="900678.92"/>
    <n v="0"/>
    <n v="0"/>
    <n v="0"/>
    <n v="900678.92"/>
  </r>
  <r>
    <s v="01/2022"/>
    <x v="0"/>
    <s v="Financial"/>
    <s v="Atlanta Gas Light Company (AGL)"/>
    <s v="Gas"/>
    <x v="0"/>
    <s v="Gas Distribution Plant"/>
    <n v="161"/>
    <x v="100"/>
    <n v="11698403.08"/>
    <n v="0"/>
    <n v="0"/>
    <n v="0"/>
    <n v="11698403.08"/>
  </r>
  <r>
    <s v="01/2022"/>
    <x v="0"/>
    <s v="Financial"/>
    <s v="Atlanta Gas Light Company (AGL)"/>
    <s v="Gas"/>
    <x v="0"/>
    <s v="Gas Distribution Plant"/>
    <n v="161"/>
    <x v="101"/>
    <n v="0"/>
    <n v="0"/>
    <n v="0"/>
    <n v="0"/>
    <n v="0"/>
  </r>
  <r>
    <s v="01/2022"/>
    <x v="0"/>
    <s v="Financial"/>
    <s v="Atlanta Gas Light Company (AGL)"/>
    <s v="Gas"/>
    <x v="0"/>
    <s v="Gas Distribution Plant"/>
    <n v="161"/>
    <x v="102"/>
    <n v="120893421.01000001"/>
    <n v="4979522.34"/>
    <n v="-886635.6"/>
    <n v="0"/>
    <n v="124986307.75"/>
  </r>
  <r>
    <s v="01/2022"/>
    <x v="0"/>
    <s v="Financial"/>
    <s v="Atlanta Gas Light Company (AGL)"/>
    <s v="Gas"/>
    <x v="0"/>
    <s v="Gas Distribution Plant"/>
    <n v="161"/>
    <x v="103"/>
    <n v="5739389.6699999999"/>
    <n v="250.73000000000002"/>
    <n v="0"/>
    <n v="0"/>
    <n v="5739640.4000000004"/>
  </r>
  <r>
    <s v="01/2022"/>
    <x v="0"/>
    <s v="Financial"/>
    <s v="Atlanta Gas Light Company (AGL)"/>
    <s v="Gas"/>
    <x v="0"/>
    <s v="Gas Distribution Plant"/>
    <n v="161"/>
    <x v="104"/>
    <n v="947719604.79999995"/>
    <n v="64082957"/>
    <n v="-18591195.59"/>
    <n v="4575.01"/>
    <n v="993215941.22000003"/>
  </r>
  <r>
    <s v="01/2022"/>
    <x v="0"/>
    <s v="Financial"/>
    <s v="Atlanta Gas Light Company (AGL)"/>
    <s v="Gas"/>
    <x v="0"/>
    <s v="Gas Distribution Plant"/>
    <n v="161"/>
    <x v="105"/>
    <n v="131582329.77"/>
    <n v="60550.41"/>
    <n v="0"/>
    <n v="-4575.01"/>
    <n v="131638305.17"/>
  </r>
  <r>
    <s v="01/2022"/>
    <x v="0"/>
    <s v="Financial"/>
    <s v="Atlanta Gas Light Company (AGL)"/>
    <s v="Gas"/>
    <x v="0"/>
    <s v="Gas Distribution Plant"/>
    <n v="161"/>
    <x v="106"/>
    <n v="34858.76"/>
    <n v="0"/>
    <n v="0"/>
    <n v="0"/>
    <n v="34858.76"/>
  </r>
  <r>
    <s v="01/2022"/>
    <x v="0"/>
    <s v="Financial"/>
    <s v="Atlanta Gas Light Company (AGL)"/>
    <s v="Gas"/>
    <x v="0"/>
    <s v="Gas Distribution Plant"/>
    <n v="161"/>
    <x v="107"/>
    <n v="10187342.82"/>
    <n v="66876.460000000006"/>
    <n v="0"/>
    <n v="0"/>
    <n v="10254219.279999999"/>
  </r>
  <r>
    <s v="01/2022"/>
    <x v="0"/>
    <s v="Financial"/>
    <s v="Atlanta Gas Light Company (AGL)"/>
    <s v="Gas"/>
    <x v="0"/>
    <s v="Gas Distribution Plant"/>
    <n v="161"/>
    <x v="108"/>
    <n v="354078.46"/>
    <n v="4485.26"/>
    <n v="0"/>
    <n v="0"/>
    <n v="358563.72000000003"/>
  </r>
  <r>
    <s v="01/2022"/>
    <x v="0"/>
    <s v="Financial"/>
    <s v="Atlanta Gas Light Company (AGL)"/>
    <s v="Gas"/>
    <x v="0"/>
    <s v="Gas Distribution Plant"/>
    <n v="161"/>
    <x v="109"/>
    <n v="300415712.56999999"/>
    <n v="14621789.189999999"/>
    <n v="-2188935.0299999998"/>
    <n v="0"/>
    <n v="312848566.73000002"/>
  </r>
  <r>
    <s v="01/2022"/>
    <x v="0"/>
    <s v="Financial"/>
    <s v="Atlanta Gas Light Company (AGL)"/>
    <s v="Gas"/>
    <x v="0"/>
    <s v="Gas Distribution Plant"/>
    <n v="161"/>
    <x v="110"/>
    <n v="10435033"/>
    <n v="23168.25"/>
    <n v="0"/>
    <n v="0"/>
    <n v="10458201.25"/>
  </r>
  <r>
    <s v="01/2022"/>
    <x v="0"/>
    <s v="Financial"/>
    <s v="Atlanta Gas Light Company (AGL)"/>
    <s v="Gas"/>
    <x v="0"/>
    <s v="Gas Distribution Plant"/>
    <n v="161"/>
    <x v="111"/>
    <n v="7440675.8300000001"/>
    <n v="286869.13"/>
    <n v="-1451423.08"/>
    <n v="0"/>
    <n v="6276121.8799999999"/>
  </r>
  <r>
    <s v="01/2022"/>
    <x v="0"/>
    <s v="Financial"/>
    <s v="Atlanta Gas Light Company (AGL)"/>
    <s v="Gas"/>
    <x v="0"/>
    <s v="Gas Distribution Plant"/>
    <n v="161"/>
    <x v="112"/>
    <n v="0"/>
    <n v="0"/>
    <n v="0"/>
    <n v="0"/>
    <n v="0"/>
  </r>
  <r>
    <s v="01/2022"/>
    <x v="0"/>
    <s v="Financial"/>
    <s v="Atlanta Gas Light Company (AGL)"/>
    <s v="Gas"/>
    <x v="0"/>
    <s v="Gas Distribution Plant"/>
    <n v="161"/>
    <x v="113"/>
    <n v="0"/>
    <n v="0"/>
    <n v="0"/>
    <n v="0"/>
    <n v="0"/>
  </r>
  <r>
    <s v="01/2022"/>
    <x v="0"/>
    <s v="Financial"/>
    <s v="Atlanta Gas Light Company (AGL)"/>
    <s v="Gas"/>
    <x v="0"/>
    <s v="Gas Distribution Plant"/>
    <n v="161"/>
    <x v="114"/>
    <n v="113337858.11"/>
    <n v="1264413.6099999999"/>
    <n v="-103674.94"/>
    <n v="0"/>
    <n v="114498596.78"/>
  </r>
  <r>
    <s v="01/2022"/>
    <x v="0"/>
    <s v="Financial"/>
    <s v="Atlanta Gas Light Company (AGL)"/>
    <s v="Gas"/>
    <x v="0"/>
    <s v="Gas Distribution Plant"/>
    <n v="161"/>
    <x v="115"/>
    <n v="1824"/>
    <n v="0"/>
    <n v="0"/>
    <n v="0"/>
    <n v="1824"/>
  </r>
  <r>
    <s v="01/2022"/>
    <x v="0"/>
    <s v="Financial"/>
    <s v="Atlanta Gas Light Company (AGL)"/>
    <s v="Gas"/>
    <x v="0"/>
    <s v="Gas Distribution Plant"/>
    <n v="161"/>
    <x v="116"/>
    <n v="0"/>
    <n v="0"/>
    <n v="0"/>
    <n v="0"/>
    <n v="0"/>
  </r>
  <r>
    <s v="01/2022"/>
    <x v="0"/>
    <s v="Financial"/>
    <s v="Atlanta Gas Light Company (AGL)"/>
    <s v="Gas"/>
    <x v="0"/>
    <s v="Gas Distribution Plant"/>
    <n v="161"/>
    <x v="117"/>
    <n v="61911500.009999998"/>
    <n v="1231830.1000000001"/>
    <n v="-73719.23"/>
    <n v="0"/>
    <n v="63069610.880000003"/>
  </r>
  <r>
    <s v="01/2022"/>
    <x v="0"/>
    <s v="Financial"/>
    <s v="Atlanta Gas Light Company (AGL)"/>
    <s v="Gas"/>
    <x v="0"/>
    <s v="Gas Distribution Plant"/>
    <n v="161"/>
    <x v="118"/>
    <n v="4485074.25"/>
    <n v="2706.93"/>
    <n v="0"/>
    <n v="0"/>
    <n v="4487781.18"/>
  </r>
  <r>
    <s v="01/2022"/>
    <x v="0"/>
    <s v="Financial"/>
    <s v="Atlanta Gas Light Company (AGL)"/>
    <s v="Gas"/>
    <x v="0"/>
    <s v="Gas Distribution Plant"/>
    <n v="161"/>
    <x v="119"/>
    <n v="40974049.609999999"/>
    <n v="397395.27"/>
    <n v="-3323.12"/>
    <n v="0"/>
    <n v="41368121.759999998"/>
  </r>
  <r>
    <s v="01/2022"/>
    <x v="0"/>
    <s v="Financial"/>
    <s v="Atlanta Gas Light Company (AGL)"/>
    <s v="Gas"/>
    <x v="0"/>
    <s v="Gas Distribution Plant"/>
    <n v="161"/>
    <x v="120"/>
    <n v="1900.3600000000001"/>
    <n v="0"/>
    <n v="0"/>
    <n v="0"/>
    <n v="1900.3600000000001"/>
  </r>
  <r>
    <s v="01/2022"/>
    <x v="0"/>
    <s v="Financial"/>
    <s v="Atlanta Gas Light Company (AGL)"/>
    <s v="Gas"/>
    <x v="0"/>
    <s v="Gas Distribution Plant"/>
    <n v="161"/>
    <x v="121"/>
    <n v="1235858.01"/>
    <n v="0"/>
    <n v="0"/>
    <n v="0"/>
    <n v="1235858.01"/>
  </r>
  <r>
    <s v="01/2022"/>
    <x v="0"/>
    <s v="Financial"/>
    <s v="Atlanta Gas Light Company (AGL)"/>
    <s v="Gas"/>
    <x v="0"/>
    <s v="Gas Distribution Plant"/>
    <n v="161"/>
    <x v="122"/>
    <n v="11811768.66"/>
    <n v="0"/>
    <n v="0"/>
    <n v="1928573.1800000002"/>
    <n v="13740341.84"/>
  </r>
  <r>
    <s v="01/2022"/>
    <x v="0"/>
    <s v="Financial"/>
    <s v="Atlanta Gas Light Company (AGL)"/>
    <s v="Gas"/>
    <x v="0"/>
    <s v="Gas Distribution Plant"/>
    <n v="161"/>
    <x v="123"/>
    <n v="16082263.310000001"/>
    <n v="43521.13"/>
    <n v="0"/>
    <n v="0"/>
    <n v="16125784.439999999"/>
  </r>
  <r>
    <s v="01/2022"/>
    <x v="0"/>
    <s v="Financial"/>
    <s v="Atlanta Gas Light Company (AGL)"/>
    <s v="Gas"/>
    <x v="1"/>
    <s v="Lease Default"/>
    <m/>
    <x v="124"/>
    <n v="3737548.0700000003"/>
    <n v="294674"/>
    <n v="-1298640.01"/>
    <n v="0"/>
    <n v="2733582.06"/>
  </r>
  <r>
    <s v="01/2022"/>
    <x v="0"/>
    <s v="Financial"/>
    <s v="Atlanta Gas Light Company (AGL)"/>
    <s v="Gas"/>
    <x v="2"/>
    <s v="General Plant"/>
    <n v="70"/>
    <x v="2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4"/>
    <n v="-319.54000000000002"/>
    <n v="319.54000000000002"/>
    <n v="0"/>
    <n v="0"/>
    <n v="0"/>
  </r>
  <r>
    <s v="01/2022"/>
    <x v="0"/>
    <s v="Financial"/>
    <s v="Atlanta Gas Light Company (AGL)"/>
    <s v="Gas"/>
    <x v="2"/>
    <s v="General Plant"/>
    <n v="70"/>
    <x v="5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6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7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9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10"/>
    <n v="286890.99"/>
    <n v="-286890.99"/>
    <n v="0"/>
    <n v="0"/>
    <n v="0"/>
  </r>
  <r>
    <s v="01/2022"/>
    <x v="0"/>
    <s v="Financial"/>
    <s v="Atlanta Gas Light Company (AGL)"/>
    <s v="Gas"/>
    <x v="2"/>
    <s v="General Plant"/>
    <n v="70"/>
    <x v="11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12"/>
    <n v="1970906.6"/>
    <n v="-1970906.6"/>
    <n v="0"/>
    <n v="0"/>
    <n v="0"/>
  </r>
  <r>
    <s v="01/2022"/>
    <x v="0"/>
    <s v="Financial"/>
    <s v="Atlanta Gas Light Company (AGL)"/>
    <s v="Gas"/>
    <x v="2"/>
    <s v="General Plant"/>
    <n v="70"/>
    <x v="14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18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19"/>
    <n v="0"/>
    <n v="2401851.2200000002"/>
    <n v="0"/>
    <n v="0"/>
    <n v="2401851.2200000002"/>
  </r>
  <r>
    <s v="01/2022"/>
    <x v="0"/>
    <s v="Financial"/>
    <s v="Atlanta Gas Light Company (AGL)"/>
    <s v="Gas"/>
    <x v="2"/>
    <s v="General Plant"/>
    <n v="70"/>
    <x v="21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22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23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25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26"/>
    <n v="153981.24"/>
    <n v="-34650.020000000004"/>
    <n v="0"/>
    <n v="0"/>
    <n v="119331.22"/>
  </r>
  <r>
    <s v="01/2022"/>
    <x v="0"/>
    <s v="Financial"/>
    <s v="Atlanta Gas Light Company (AGL)"/>
    <s v="Gas"/>
    <x v="2"/>
    <s v="General Plant"/>
    <n v="70"/>
    <x v="27"/>
    <n v="0"/>
    <n v="66606.45"/>
    <n v="0"/>
    <n v="0"/>
    <n v="66606.45"/>
  </r>
  <r>
    <s v="01/2022"/>
    <x v="0"/>
    <s v="Financial"/>
    <s v="Atlanta Gas Light Company (AGL)"/>
    <s v="Gas"/>
    <x v="2"/>
    <s v="General Plant"/>
    <n v="70"/>
    <x v="125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30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31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32"/>
    <n v="0"/>
    <n v="0"/>
    <n v="0"/>
    <n v="0"/>
    <n v="0"/>
  </r>
  <r>
    <s v="01/2022"/>
    <x v="0"/>
    <s v="Financial"/>
    <s v="Atlanta Gas Light Company (AGL)"/>
    <s v="Gas"/>
    <x v="2"/>
    <s v="General Plant"/>
    <n v="70"/>
    <x v="33"/>
    <n v="84.03"/>
    <n v="-84.03"/>
    <n v="0"/>
    <n v="0"/>
    <n v="0"/>
  </r>
  <r>
    <s v="01/2022"/>
    <x v="0"/>
    <s v="Financial"/>
    <s v="Atlanta Gas Light Company (AGL)"/>
    <s v="Gas"/>
    <x v="2"/>
    <s v="General Plant"/>
    <n v="70"/>
    <x v="34"/>
    <n v="0"/>
    <n v="0"/>
    <n v="0"/>
    <n v="0"/>
    <n v="0"/>
  </r>
  <r>
    <s v="01/2022"/>
    <x v="0"/>
    <s v="Financial"/>
    <s v="Atlanta Gas Light Company (AGL)"/>
    <s v="Gas"/>
    <x v="2"/>
    <s v="Gas Production Plant"/>
    <n v="158"/>
    <x v="41"/>
    <n v="229.38"/>
    <n v="147.61000000000001"/>
    <n v="0"/>
    <n v="0"/>
    <n v="376.99"/>
  </r>
  <r>
    <s v="01/2022"/>
    <x v="0"/>
    <s v="Financial"/>
    <s v="Atlanta Gas Light Company (AGL)"/>
    <s v="Gas"/>
    <x v="2"/>
    <s v="Natural Gas Storage &amp; Procssg Plant"/>
    <n v="159"/>
    <x v="43"/>
    <n v="0"/>
    <n v="0"/>
    <n v="0"/>
    <n v="0"/>
    <n v="0"/>
  </r>
  <r>
    <s v="01/2022"/>
    <x v="0"/>
    <s v="Financial"/>
    <s v="Atlanta Gas Light Company (AGL)"/>
    <s v="Gas"/>
    <x v="2"/>
    <s v="Natural Gas Storage &amp; Procssg Plant"/>
    <n v="159"/>
    <x v="45"/>
    <n v="370215.27"/>
    <n v="-312222.09000000003"/>
    <n v="0"/>
    <n v="0"/>
    <n v="57993.18"/>
  </r>
  <r>
    <s v="01/2022"/>
    <x v="0"/>
    <s v="Financial"/>
    <s v="Atlanta Gas Light Company (AGL)"/>
    <s v="Gas"/>
    <x v="2"/>
    <s v="Natural Gas Storage &amp; Procssg Plant"/>
    <n v="159"/>
    <x v="46"/>
    <n v="0"/>
    <n v="0"/>
    <n v="0"/>
    <n v="0"/>
    <n v="0"/>
  </r>
  <r>
    <s v="01/2022"/>
    <x v="0"/>
    <s v="Financial"/>
    <s v="Atlanta Gas Light Company (AGL)"/>
    <s v="Gas"/>
    <x v="2"/>
    <s v="Natural Gas Storage &amp; Procssg Plant"/>
    <n v="159"/>
    <x v="47"/>
    <n v="0"/>
    <n v="0"/>
    <n v="0"/>
    <n v="0"/>
    <n v="0"/>
  </r>
  <r>
    <s v="01/2022"/>
    <x v="0"/>
    <s v="Financial"/>
    <s v="Atlanta Gas Light Company (AGL)"/>
    <s v="Gas"/>
    <x v="2"/>
    <s v="Natural Gas Storage &amp; Procssg Plant"/>
    <n v="159"/>
    <x v="48"/>
    <n v="0"/>
    <n v="0"/>
    <n v="0"/>
    <n v="0"/>
    <n v="0"/>
  </r>
  <r>
    <s v="01/2022"/>
    <x v="0"/>
    <s v="Financial"/>
    <s v="Atlanta Gas Light Company (AGL)"/>
    <s v="Gas"/>
    <x v="2"/>
    <s v="Natural Gas Storage &amp; Procssg Plant"/>
    <n v="159"/>
    <x v="49"/>
    <n v="662561.51"/>
    <n v="-662561.51"/>
    <n v="0"/>
    <n v="0"/>
    <n v="0"/>
  </r>
  <r>
    <s v="01/2022"/>
    <x v="0"/>
    <s v="Financial"/>
    <s v="Atlanta Gas Light Company (AGL)"/>
    <s v="Gas"/>
    <x v="2"/>
    <s v="Natural Gas Storage &amp; Procssg Plant"/>
    <n v="159"/>
    <x v="50"/>
    <n v="0"/>
    <n v="0"/>
    <n v="0"/>
    <n v="0"/>
    <n v="0"/>
  </r>
  <r>
    <s v="01/2022"/>
    <x v="0"/>
    <s v="Financial"/>
    <s v="Atlanta Gas Light Company (AGL)"/>
    <s v="Gas"/>
    <x v="2"/>
    <s v="Natural Gas Storage &amp; Procssg Plant"/>
    <n v="159"/>
    <x v="51"/>
    <n v="18954018.120000001"/>
    <n v="71067.350000000006"/>
    <n v="0"/>
    <n v="0"/>
    <n v="19025085.469999999"/>
  </r>
  <r>
    <s v="01/2022"/>
    <x v="0"/>
    <s v="Financial"/>
    <s v="Atlanta Gas Light Company (AGL)"/>
    <s v="Gas"/>
    <x v="2"/>
    <s v="Natural Gas Storage &amp; Procssg Plant"/>
    <n v="159"/>
    <x v="52"/>
    <n v="12671172.84"/>
    <n v="-12605590.27"/>
    <n v="0"/>
    <n v="0"/>
    <n v="65582.570000000007"/>
  </r>
  <r>
    <s v="01/2022"/>
    <x v="0"/>
    <s v="Financial"/>
    <s v="Atlanta Gas Light Company (AGL)"/>
    <s v="Gas"/>
    <x v="2"/>
    <s v="Natural Gas Storage &amp; Procssg Plant"/>
    <n v="159"/>
    <x v="53"/>
    <n v="0"/>
    <n v="0"/>
    <n v="0"/>
    <n v="0"/>
    <n v="0"/>
  </r>
  <r>
    <s v="01/2022"/>
    <x v="0"/>
    <s v="Financial"/>
    <s v="Atlanta Gas Light Company (AGL)"/>
    <s v="Gas"/>
    <x v="2"/>
    <s v="Natural Gas Storage &amp; Procssg Plant"/>
    <n v="159"/>
    <x v="55"/>
    <n v="0"/>
    <n v="0"/>
    <n v="0"/>
    <n v="0"/>
    <n v="0"/>
  </r>
  <r>
    <s v="01/2022"/>
    <x v="0"/>
    <s v="Financial"/>
    <s v="Atlanta Gas Light Company (AGL)"/>
    <s v="Gas"/>
    <x v="2"/>
    <s v="Natural Gas Storage &amp; Procssg Plant"/>
    <n v="159"/>
    <x v="56"/>
    <n v="0"/>
    <n v="0"/>
    <n v="0"/>
    <n v="0"/>
    <n v="0"/>
  </r>
  <r>
    <s v="01/2022"/>
    <x v="0"/>
    <s v="Financial"/>
    <s v="Atlanta Gas Light Company (AGL)"/>
    <s v="Gas"/>
    <x v="2"/>
    <s v="Natural Gas Storage &amp; Procssg Plant"/>
    <n v="159"/>
    <x v="57"/>
    <n v="458.75"/>
    <n v="-458.75"/>
    <n v="0"/>
    <n v="0"/>
    <n v="0"/>
  </r>
  <r>
    <s v="01/2022"/>
    <x v="0"/>
    <s v="Financial"/>
    <s v="Atlanta Gas Light Company (AGL)"/>
    <s v="Gas"/>
    <x v="2"/>
    <s v="Gas Transmission Plant"/>
    <n v="160"/>
    <x v="58"/>
    <n v="0"/>
    <n v="0"/>
    <n v="0"/>
    <n v="0"/>
    <n v="0"/>
  </r>
  <r>
    <s v="01/2022"/>
    <x v="0"/>
    <s v="Financial"/>
    <s v="Atlanta Gas Light Company (AGL)"/>
    <s v="Gas"/>
    <x v="2"/>
    <s v="Gas Transmission Plant"/>
    <n v="160"/>
    <x v="126"/>
    <n v="0"/>
    <n v="0"/>
    <n v="0"/>
    <n v="0"/>
    <n v="0"/>
  </r>
  <r>
    <s v="01/2022"/>
    <x v="0"/>
    <s v="Financial"/>
    <s v="Atlanta Gas Light Company (AGL)"/>
    <s v="Gas"/>
    <x v="2"/>
    <s v="Gas Transmission Plant"/>
    <n v="160"/>
    <x v="59"/>
    <n v="157630.76999999999"/>
    <n v="-4480.16"/>
    <n v="0"/>
    <n v="0"/>
    <n v="153150.61000000002"/>
  </r>
  <r>
    <s v="01/2022"/>
    <x v="0"/>
    <s v="Financial"/>
    <s v="Atlanta Gas Light Company (AGL)"/>
    <s v="Gas"/>
    <x v="2"/>
    <s v="Gas Transmission Plant"/>
    <n v="160"/>
    <x v="60"/>
    <n v="0"/>
    <n v="0"/>
    <n v="0"/>
    <n v="0"/>
    <n v="0"/>
  </r>
  <r>
    <s v="01/2022"/>
    <x v="0"/>
    <s v="Financial"/>
    <s v="Atlanta Gas Light Company (AGL)"/>
    <s v="Gas"/>
    <x v="2"/>
    <s v="Gas Transmission Plant"/>
    <n v="160"/>
    <x v="61"/>
    <n v="0"/>
    <n v="0"/>
    <n v="0"/>
    <n v="0"/>
    <n v="0"/>
  </r>
  <r>
    <s v="01/2022"/>
    <x v="0"/>
    <s v="Financial"/>
    <s v="Atlanta Gas Light Company (AGL)"/>
    <s v="Gas"/>
    <x v="2"/>
    <s v="Gas Transmission Plant"/>
    <n v="160"/>
    <x v="62"/>
    <n v="0"/>
    <n v="0"/>
    <n v="0"/>
    <n v="0"/>
    <n v="0"/>
  </r>
  <r>
    <s v="01/2022"/>
    <x v="0"/>
    <s v="Financial"/>
    <s v="Atlanta Gas Light Company (AGL)"/>
    <s v="Gas"/>
    <x v="2"/>
    <s v="Gas Transmission Plant"/>
    <n v="160"/>
    <x v="63"/>
    <n v="0"/>
    <n v="0"/>
    <n v="0"/>
    <n v="0"/>
    <n v="0"/>
  </r>
  <r>
    <s v="01/2022"/>
    <x v="0"/>
    <s v="Financial"/>
    <s v="Atlanta Gas Light Company (AGL)"/>
    <s v="Gas"/>
    <x v="2"/>
    <s v="Gas Transmission Plant"/>
    <n v="160"/>
    <x v="64"/>
    <n v="773.86"/>
    <n v="-773.86"/>
    <n v="0"/>
    <n v="0"/>
    <n v="0"/>
  </r>
  <r>
    <s v="01/2022"/>
    <x v="0"/>
    <s v="Financial"/>
    <s v="Atlanta Gas Light Company (AGL)"/>
    <s v="Gas"/>
    <x v="2"/>
    <s v="Gas Transmission Plant"/>
    <n v="160"/>
    <x v="65"/>
    <n v="13496.82"/>
    <n v="54174.720000000001"/>
    <n v="0"/>
    <n v="0"/>
    <n v="67671.540000000008"/>
  </r>
  <r>
    <s v="01/2022"/>
    <x v="0"/>
    <s v="Financial"/>
    <s v="Atlanta Gas Light Company (AGL)"/>
    <s v="Gas"/>
    <x v="2"/>
    <s v="Gas Transmission Plant"/>
    <n v="160"/>
    <x v="68"/>
    <n v="0"/>
    <n v="0"/>
    <n v="0"/>
    <n v="0"/>
    <n v="0"/>
  </r>
  <r>
    <s v="01/2022"/>
    <x v="0"/>
    <s v="Financial"/>
    <s v="Atlanta Gas Light Company (AGL)"/>
    <s v="Gas"/>
    <x v="2"/>
    <s v="Gas Transmission Plant"/>
    <n v="160"/>
    <x v="69"/>
    <n v="4238422.49"/>
    <n v="9334903.5500000007"/>
    <n v="0"/>
    <n v="0"/>
    <n v="13573326.039999999"/>
  </r>
  <r>
    <s v="01/2022"/>
    <x v="0"/>
    <s v="Financial"/>
    <s v="Atlanta Gas Light Company (AGL)"/>
    <s v="Gas"/>
    <x v="2"/>
    <s v="Gas Transmission Plant"/>
    <n v="160"/>
    <x v="71"/>
    <n v="3385811.13"/>
    <n v="29481037.149999999"/>
    <n v="0"/>
    <n v="0"/>
    <n v="32866848.280000001"/>
  </r>
  <r>
    <s v="01/2022"/>
    <x v="0"/>
    <s v="Financial"/>
    <s v="Atlanta Gas Light Company (AGL)"/>
    <s v="Gas"/>
    <x v="2"/>
    <s v="Gas Transmission Plant"/>
    <n v="160"/>
    <x v="72"/>
    <n v="4892.3500000000004"/>
    <n v="-773.85"/>
    <n v="0"/>
    <n v="0"/>
    <n v="4118.5"/>
  </r>
  <r>
    <s v="01/2022"/>
    <x v="0"/>
    <s v="Financial"/>
    <s v="Atlanta Gas Light Company (AGL)"/>
    <s v="Gas"/>
    <x v="2"/>
    <s v="Gas Transmission Plant"/>
    <n v="160"/>
    <x v="75"/>
    <n v="2546745.65"/>
    <n v="-2546745.65"/>
    <n v="0"/>
    <n v="0"/>
    <n v="0"/>
  </r>
  <r>
    <s v="01/2022"/>
    <x v="0"/>
    <s v="Financial"/>
    <s v="Atlanta Gas Light Company (AGL)"/>
    <s v="Gas"/>
    <x v="2"/>
    <s v="Gas Transmission Plant"/>
    <n v="160"/>
    <x v="76"/>
    <n v="0"/>
    <n v="0"/>
    <n v="0"/>
    <n v="0"/>
    <n v="0"/>
  </r>
  <r>
    <s v="01/2022"/>
    <x v="0"/>
    <s v="Financial"/>
    <s v="Atlanta Gas Light Company (AGL)"/>
    <s v="Gas"/>
    <x v="2"/>
    <s v="Gas Transmission Plant"/>
    <n v="160"/>
    <x v="77"/>
    <n v="0"/>
    <n v="0"/>
    <n v="0"/>
    <n v="0"/>
    <n v="0"/>
  </r>
  <r>
    <s v="01/2022"/>
    <x v="0"/>
    <s v="Financial"/>
    <s v="Atlanta Gas Light Company (AGL)"/>
    <s v="Gas"/>
    <x v="2"/>
    <s v="Gas Transmission Plant"/>
    <n v="160"/>
    <x v="78"/>
    <n v="202834.57"/>
    <n v="-203956.33000000002"/>
    <n v="0"/>
    <n v="0"/>
    <n v="-1121.76"/>
  </r>
  <r>
    <s v="01/2022"/>
    <x v="0"/>
    <s v="Financial"/>
    <s v="Atlanta Gas Light Company (AGL)"/>
    <s v="Gas"/>
    <x v="2"/>
    <s v="Gas Distribution Plant"/>
    <n v="161"/>
    <x v="79"/>
    <n v="0"/>
    <n v="19.78"/>
    <n v="0"/>
    <n v="0"/>
    <n v="19.78"/>
  </r>
  <r>
    <s v="01/2022"/>
    <x v="0"/>
    <s v="Financial"/>
    <s v="Atlanta Gas Light Company (AGL)"/>
    <s v="Gas"/>
    <x v="2"/>
    <s v="Gas Distribution Plant"/>
    <n v="161"/>
    <x v="80"/>
    <n v="0"/>
    <n v="0"/>
    <n v="0"/>
    <n v="0"/>
    <n v="0"/>
  </r>
  <r>
    <s v="01/2022"/>
    <x v="0"/>
    <s v="Financial"/>
    <s v="Atlanta Gas Light Company (AGL)"/>
    <s v="Gas"/>
    <x v="2"/>
    <s v="Gas Distribution Plant"/>
    <n v="161"/>
    <x v="81"/>
    <n v="0"/>
    <n v="0"/>
    <n v="0"/>
    <n v="0"/>
    <n v="0"/>
  </r>
  <r>
    <s v="01/2022"/>
    <x v="0"/>
    <s v="Financial"/>
    <s v="Atlanta Gas Light Company (AGL)"/>
    <s v="Gas"/>
    <x v="2"/>
    <s v="Gas Distribution Plant"/>
    <n v="161"/>
    <x v="82"/>
    <n v="661794.9"/>
    <n v="-179237.38"/>
    <n v="0"/>
    <n v="0"/>
    <n v="482557.52"/>
  </r>
  <r>
    <s v="01/2022"/>
    <x v="0"/>
    <s v="Financial"/>
    <s v="Atlanta Gas Light Company (AGL)"/>
    <s v="Gas"/>
    <x v="2"/>
    <s v="Gas Distribution Plant"/>
    <n v="161"/>
    <x v="84"/>
    <n v="21563.82"/>
    <n v="51550.43"/>
    <n v="0"/>
    <n v="0"/>
    <n v="73114.25"/>
  </r>
  <r>
    <s v="01/2022"/>
    <x v="0"/>
    <s v="Financial"/>
    <s v="Atlanta Gas Light Company (AGL)"/>
    <s v="Gas"/>
    <x v="2"/>
    <s v="Gas Distribution Plant"/>
    <n v="161"/>
    <x v="85"/>
    <n v="0"/>
    <n v="0"/>
    <n v="0"/>
    <n v="0"/>
    <n v="0"/>
  </r>
  <r>
    <s v="01/2022"/>
    <x v="0"/>
    <s v="Financial"/>
    <s v="Atlanta Gas Light Company (AGL)"/>
    <s v="Gas"/>
    <x v="2"/>
    <s v="Gas Distribution Plant"/>
    <n v="161"/>
    <x v="86"/>
    <n v="55430621.700000003"/>
    <n v="37799815.119999997"/>
    <n v="0"/>
    <n v="0"/>
    <n v="93230436.819999993"/>
  </r>
  <r>
    <s v="01/2022"/>
    <x v="0"/>
    <s v="Financial"/>
    <s v="Atlanta Gas Light Company (AGL)"/>
    <s v="Gas"/>
    <x v="2"/>
    <s v="Gas Distribution Plant"/>
    <n v="161"/>
    <x v="87"/>
    <n v="177324.85"/>
    <n v="0"/>
    <n v="0"/>
    <n v="0"/>
    <n v="177324.85"/>
  </r>
  <r>
    <s v="01/2022"/>
    <x v="0"/>
    <s v="Financial"/>
    <s v="Atlanta Gas Light Company (AGL)"/>
    <s v="Gas"/>
    <x v="2"/>
    <s v="Gas Distribution Plant"/>
    <n v="161"/>
    <x v="88"/>
    <n v="5578978.9100000001"/>
    <n v="3053208.13"/>
    <n v="0"/>
    <n v="0"/>
    <n v="8632187.0399999991"/>
  </r>
  <r>
    <s v="01/2022"/>
    <x v="0"/>
    <s v="Financial"/>
    <s v="Atlanta Gas Light Company (AGL)"/>
    <s v="Gas"/>
    <x v="2"/>
    <s v="Gas Distribution Plant"/>
    <n v="161"/>
    <x v="89"/>
    <n v="43516.81"/>
    <n v="403128.33"/>
    <n v="0"/>
    <n v="0"/>
    <n v="446645.14"/>
  </r>
  <r>
    <s v="01/2022"/>
    <x v="0"/>
    <s v="Financial"/>
    <s v="Atlanta Gas Light Company (AGL)"/>
    <s v="Gas"/>
    <x v="2"/>
    <s v="Gas Distribution Plant"/>
    <n v="161"/>
    <x v="90"/>
    <n v="0"/>
    <n v="0"/>
    <n v="0"/>
    <n v="0"/>
    <n v="0"/>
  </r>
  <r>
    <s v="01/2022"/>
    <x v="0"/>
    <s v="Financial"/>
    <s v="Atlanta Gas Light Company (AGL)"/>
    <s v="Gas"/>
    <x v="2"/>
    <s v="Gas Distribution Plant"/>
    <n v="161"/>
    <x v="92"/>
    <n v="667347.71"/>
    <n v="93174.650000000009"/>
    <n v="0"/>
    <n v="0"/>
    <n v="760522.36"/>
  </r>
  <r>
    <s v="01/2022"/>
    <x v="0"/>
    <s v="Financial"/>
    <s v="Atlanta Gas Light Company (AGL)"/>
    <s v="Gas"/>
    <x v="2"/>
    <s v="Gas Distribution Plant"/>
    <n v="161"/>
    <x v="93"/>
    <n v="0"/>
    <n v="0"/>
    <n v="0"/>
    <n v="0"/>
    <n v="0"/>
  </r>
  <r>
    <s v="01/2022"/>
    <x v="0"/>
    <s v="Financial"/>
    <s v="Atlanta Gas Light Company (AGL)"/>
    <s v="Gas"/>
    <x v="2"/>
    <s v="Gas Distribution Plant"/>
    <n v="161"/>
    <x v="96"/>
    <n v="0"/>
    <n v="-17.23"/>
    <n v="0"/>
    <n v="0"/>
    <n v="-17.23"/>
  </r>
  <r>
    <s v="01/2022"/>
    <x v="0"/>
    <s v="Financial"/>
    <s v="Atlanta Gas Light Company (AGL)"/>
    <s v="Gas"/>
    <x v="2"/>
    <s v="Gas Distribution Plant"/>
    <n v="161"/>
    <x v="97"/>
    <n v="150317.32"/>
    <n v="-150317.32"/>
    <n v="0"/>
    <n v="0"/>
    <n v="0"/>
  </r>
  <r>
    <s v="01/2022"/>
    <x v="0"/>
    <s v="Financial"/>
    <s v="Atlanta Gas Light Company (AGL)"/>
    <s v="Gas"/>
    <x v="2"/>
    <s v="Gas Distribution Plant"/>
    <n v="161"/>
    <x v="98"/>
    <n v="350740.22000000003"/>
    <n v="245019.21"/>
    <n v="0"/>
    <n v="0"/>
    <n v="595759.43000000005"/>
  </r>
  <r>
    <s v="01/2022"/>
    <x v="0"/>
    <s v="Financial"/>
    <s v="Atlanta Gas Light Company (AGL)"/>
    <s v="Gas"/>
    <x v="2"/>
    <s v="Gas Distribution Plant"/>
    <n v="161"/>
    <x v="99"/>
    <n v="0"/>
    <n v="0"/>
    <n v="0"/>
    <n v="0"/>
    <n v="0"/>
  </r>
  <r>
    <s v="01/2022"/>
    <x v="0"/>
    <s v="Financial"/>
    <s v="Atlanta Gas Light Company (AGL)"/>
    <s v="Gas"/>
    <x v="2"/>
    <s v="Gas Distribution Plant"/>
    <n v="161"/>
    <x v="100"/>
    <n v="0"/>
    <n v="0"/>
    <n v="0"/>
    <n v="0"/>
    <n v="0"/>
  </r>
  <r>
    <s v="01/2022"/>
    <x v="0"/>
    <s v="Financial"/>
    <s v="Atlanta Gas Light Company (AGL)"/>
    <s v="Gas"/>
    <x v="2"/>
    <s v="Gas Distribution Plant"/>
    <n v="161"/>
    <x v="101"/>
    <n v="844.38"/>
    <n v="-257.01"/>
    <n v="0"/>
    <n v="0"/>
    <n v="587.37"/>
  </r>
  <r>
    <s v="01/2022"/>
    <x v="0"/>
    <s v="Financial"/>
    <s v="Atlanta Gas Light Company (AGL)"/>
    <s v="Gas"/>
    <x v="2"/>
    <s v="Gas Distribution Plant"/>
    <n v="161"/>
    <x v="102"/>
    <n v="631993.06000000006"/>
    <n v="-58468.49"/>
    <n v="0"/>
    <n v="0"/>
    <n v="573524.57000000007"/>
  </r>
  <r>
    <s v="01/2022"/>
    <x v="0"/>
    <s v="Financial"/>
    <s v="Atlanta Gas Light Company (AGL)"/>
    <s v="Gas"/>
    <x v="2"/>
    <s v="Gas Distribution Plant"/>
    <n v="161"/>
    <x v="103"/>
    <n v="55213.090000000004"/>
    <n v="-13959.9"/>
    <n v="0"/>
    <n v="0"/>
    <n v="41253.19"/>
  </r>
  <r>
    <s v="01/2022"/>
    <x v="0"/>
    <s v="Financial"/>
    <s v="Atlanta Gas Light Company (AGL)"/>
    <s v="Gas"/>
    <x v="2"/>
    <s v="Gas Distribution Plant"/>
    <n v="161"/>
    <x v="104"/>
    <n v="1224480.52"/>
    <n v="-167426.23000000001"/>
    <n v="0"/>
    <n v="0"/>
    <n v="1057054.29"/>
  </r>
  <r>
    <s v="01/2022"/>
    <x v="0"/>
    <s v="Financial"/>
    <s v="Atlanta Gas Light Company (AGL)"/>
    <s v="Gas"/>
    <x v="2"/>
    <s v="Gas Distribution Plant"/>
    <n v="161"/>
    <x v="105"/>
    <n v="72384.210000000006"/>
    <n v="-52886.42"/>
    <n v="0"/>
    <n v="0"/>
    <n v="19497.79"/>
  </r>
  <r>
    <s v="01/2022"/>
    <x v="0"/>
    <s v="Financial"/>
    <s v="Atlanta Gas Light Company (AGL)"/>
    <s v="Gas"/>
    <x v="2"/>
    <s v="Gas Distribution Plant"/>
    <n v="161"/>
    <x v="106"/>
    <n v="377.45"/>
    <n v="81.650000000000006"/>
    <n v="0"/>
    <n v="0"/>
    <n v="459.1"/>
  </r>
  <r>
    <s v="01/2022"/>
    <x v="0"/>
    <s v="Financial"/>
    <s v="Atlanta Gas Light Company (AGL)"/>
    <s v="Gas"/>
    <x v="2"/>
    <s v="Gas Distribution Plant"/>
    <n v="161"/>
    <x v="107"/>
    <n v="26884.27"/>
    <n v="3714.77"/>
    <n v="0"/>
    <n v="0"/>
    <n v="30599.040000000001"/>
  </r>
  <r>
    <s v="01/2022"/>
    <x v="0"/>
    <s v="Financial"/>
    <s v="Atlanta Gas Light Company (AGL)"/>
    <s v="Gas"/>
    <x v="2"/>
    <s v="Gas Distribution Plant"/>
    <n v="161"/>
    <x v="108"/>
    <n v="27656.240000000002"/>
    <n v="-3432.28"/>
    <n v="0"/>
    <n v="0"/>
    <n v="24223.96"/>
  </r>
  <r>
    <s v="01/2022"/>
    <x v="0"/>
    <s v="Financial"/>
    <s v="Atlanta Gas Light Company (AGL)"/>
    <s v="Gas"/>
    <x v="2"/>
    <s v="Gas Distribution Plant"/>
    <n v="161"/>
    <x v="109"/>
    <n v="2032331.75"/>
    <n v="-187602.53"/>
    <n v="0"/>
    <n v="0"/>
    <n v="1844729.22"/>
  </r>
  <r>
    <s v="01/2022"/>
    <x v="0"/>
    <s v="Financial"/>
    <s v="Atlanta Gas Light Company (AGL)"/>
    <s v="Gas"/>
    <x v="2"/>
    <s v="Gas Distribution Plant"/>
    <n v="161"/>
    <x v="110"/>
    <n v="83750.960000000006"/>
    <n v="-36729.51"/>
    <n v="0"/>
    <n v="0"/>
    <n v="47021.450000000004"/>
  </r>
  <r>
    <s v="01/2022"/>
    <x v="0"/>
    <s v="Financial"/>
    <s v="Atlanta Gas Light Company (AGL)"/>
    <s v="Gas"/>
    <x v="2"/>
    <s v="Gas Distribution Plant"/>
    <n v="161"/>
    <x v="111"/>
    <n v="21575.920000000002"/>
    <n v="112606.6"/>
    <n v="0"/>
    <n v="0"/>
    <n v="134182.51999999999"/>
  </r>
  <r>
    <s v="01/2022"/>
    <x v="0"/>
    <s v="Financial"/>
    <s v="Atlanta Gas Light Company (AGL)"/>
    <s v="Gas"/>
    <x v="2"/>
    <s v="Gas Distribution Plant"/>
    <n v="161"/>
    <x v="114"/>
    <n v="385973.15"/>
    <n v="-109451.13"/>
    <n v="0"/>
    <n v="0"/>
    <n v="276522.02"/>
  </r>
  <r>
    <s v="01/2022"/>
    <x v="0"/>
    <s v="Financial"/>
    <s v="Atlanta Gas Light Company (AGL)"/>
    <s v="Gas"/>
    <x v="2"/>
    <s v="Gas Distribution Plant"/>
    <n v="161"/>
    <x v="115"/>
    <n v="0"/>
    <n v="0"/>
    <n v="0"/>
    <n v="0"/>
    <n v="0"/>
  </r>
  <r>
    <s v="01/2022"/>
    <x v="0"/>
    <s v="Financial"/>
    <s v="Atlanta Gas Light Company (AGL)"/>
    <s v="Gas"/>
    <x v="2"/>
    <s v="Gas Distribution Plant"/>
    <n v="161"/>
    <x v="117"/>
    <n v="684180.72"/>
    <n v="-208584.33000000002"/>
    <n v="0"/>
    <n v="0"/>
    <n v="475596.39"/>
  </r>
  <r>
    <s v="01/2022"/>
    <x v="0"/>
    <s v="Financial"/>
    <s v="Atlanta Gas Light Company (AGL)"/>
    <s v="Gas"/>
    <x v="2"/>
    <s v="Gas Distribution Plant"/>
    <n v="161"/>
    <x v="118"/>
    <n v="4.3600000000000003"/>
    <n v="24.76"/>
    <n v="0"/>
    <n v="0"/>
    <n v="29.12"/>
  </r>
  <r>
    <s v="01/2022"/>
    <x v="0"/>
    <s v="Financial"/>
    <s v="Atlanta Gas Light Company (AGL)"/>
    <s v="Gas"/>
    <x v="2"/>
    <s v="Gas Distribution Plant"/>
    <n v="161"/>
    <x v="119"/>
    <n v="212119.67"/>
    <n v="-44729.35"/>
    <n v="0"/>
    <n v="0"/>
    <n v="167390.32"/>
  </r>
  <r>
    <s v="01/2022"/>
    <x v="0"/>
    <s v="Financial"/>
    <s v="Atlanta Gas Light Company (AGL)"/>
    <s v="Gas"/>
    <x v="2"/>
    <s v="Gas Distribution Plant"/>
    <n v="161"/>
    <x v="120"/>
    <n v="0"/>
    <n v="0"/>
    <n v="0"/>
    <n v="0"/>
    <n v="0"/>
  </r>
  <r>
    <s v="01/2022"/>
    <x v="0"/>
    <s v="Financial"/>
    <s v="Atlanta Gas Light Company (AGL)"/>
    <s v="Gas"/>
    <x v="2"/>
    <s v="Gas Distribution Plant"/>
    <n v="161"/>
    <x v="123"/>
    <n v="29303.25"/>
    <n v="146242.82"/>
    <n v="0"/>
    <n v="0"/>
    <n v="175546.07"/>
  </r>
  <r>
    <s v="01/2022"/>
    <x v="0"/>
    <s v="Financial"/>
    <s v="Atlanta Gas Light Company (AGL)"/>
    <s v="Gas"/>
    <x v="3"/>
    <s v="General Plant"/>
    <n v="70"/>
    <x v="3"/>
    <n v="0"/>
    <n v="0"/>
    <n v="0"/>
    <n v="3128500"/>
    <n v="3128500"/>
  </r>
  <r>
    <s v="01/2022"/>
    <x v="0"/>
    <s v="Financial"/>
    <s v="Atlanta Gas Light Company (AGL)"/>
    <s v="Gas"/>
    <x v="3"/>
    <s v="General Plant"/>
    <n v="70"/>
    <x v="4"/>
    <n v="0"/>
    <n v="0"/>
    <n v="0"/>
    <n v="0"/>
    <n v="0"/>
  </r>
  <r>
    <s v="01/2022"/>
    <x v="0"/>
    <s v="Financial"/>
    <s v="Atlanta Gas Light Company (AGL)"/>
    <s v="Gas"/>
    <x v="3"/>
    <s v="General Plant"/>
    <n v="70"/>
    <x v="127"/>
    <n v="0"/>
    <n v="0"/>
    <n v="0"/>
    <n v="1814551.56"/>
    <n v="1814551.56"/>
  </r>
  <r>
    <s v="01/2022"/>
    <x v="0"/>
    <s v="Financial"/>
    <s v="Atlanta Gas Light Company (AGL)"/>
    <s v="Gas"/>
    <x v="3"/>
    <s v="General Plant"/>
    <n v="70"/>
    <x v="125"/>
    <n v="5930423.0800000001"/>
    <n v="0"/>
    <n v="0"/>
    <n v="0"/>
    <n v="5930423.0800000001"/>
  </r>
  <r>
    <s v="01/2022"/>
    <x v="0"/>
    <s v="Financial"/>
    <s v="Atlanta Gas Light Company (AGL)"/>
    <s v="Gas"/>
    <x v="4"/>
    <s v="General Plant"/>
    <n v="70"/>
    <x v="125"/>
    <n v="0"/>
    <n v="0"/>
    <n v="0"/>
    <n v="0"/>
    <n v="0"/>
  </r>
  <r>
    <s v="01/2023"/>
    <x v="1"/>
    <s v="Financial"/>
    <s v="Atlanta Gas Light Company (AGL)"/>
    <s v="Gas"/>
    <x v="0"/>
    <s v="Intangible Plant"/>
    <n v="1"/>
    <x v="0"/>
    <n v="56450.450000000004"/>
    <n v="0"/>
    <n v="0"/>
    <n v="0"/>
    <n v="56450.450000000004"/>
  </r>
  <r>
    <s v="01/2023"/>
    <x v="1"/>
    <s v="Financial"/>
    <s v="Atlanta Gas Light Company (AGL)"/>
    <s v="Gas"/>
    <x v="0"/>
    <s v="Intangible Plant"/>
    <n v="1"/>
    <x v="1"/>
    <n v="438308.97000000003"/>
    <n v="0"/>
    <n v="0"/>
    <n v="0"/>
    <n v="438308.97000000003"/>
  </r>
  <r>
    <s v="01/2023"/>
    <x v="1"/>
    <s v="Financial"/>
    <s v="Atlanta Gas Light Company (AGL)"/>
    <s v="Gas"/>
    <x v="0"/>
    <s v="General Plant"/>
    <n v="70"/>
    <x v="2"/>
    <n v="4339328.6500000004"/>
    <n v="0"/>
    <n v="-344.77"/>
    <n v="0"/>
    <n v="4338983.88"/>
  </r>
  <r>
    <s v="01/2023"/>
    <x v="1"/>
    <s v="Financial"/>
    <s v="Atlanta Gas Light Company (AGL)"/>
    <s v="Gas"/>
    <x v="0"/>
    <s v="General Plant"/>
    <n v="70"/>
    <x v="3"/>
    <n v="403400.57"/>
    <n v="0"/>
    <n v="0"/>
    <n v="0"/>
    <n v="403400.57"/>
  </r>
  <r>
    <s v="01/2023"/>
    <x v="1"/>
    <s v="Financial"/>
    <s v="Atlanta Gas Light Company (AGL)"/>
    <s v="Gas"/>
    <x v="0"/>
    <s v="General Plant"/>
    <n v="70"/>
    <x v="4"/>
    <n v="57526716.490000002"/>
    <n v="219155.78"/>
    <n v="-692144.37"/>
    <n v="11151868.470000001"/>
    <n v="68205596.370000005"/>
  </r>
  <r>
    <s v="01/2023"/>
    <x v="1"/>
    <s v="Financial"/>
    <s v="Atlanta Gas Light Company (AGL)"/>
    <s v="Gas"/>
    <x v="0"/>
    <s v="General Plant"/>
    <n v="70"/>
    <x v="5"/>
    <n v="2155169.3199999998"/>
    <n v="0"/>
    <n v="0"/>
    <n v="677737.82000000007"/>
    <n v="2832907.14"/>
  </r>
  <r>
    <s v="01/2023"/>
    <x v="1"/>
    <s v="Financial"/>
    <s v="Atlanta Gas Light Company (AGL)"/>
    <s v="Gas"/>
    <x v="0"/>
    <s v="General Plant"/>
    <n v="70"/>
    <x v="6"/>
    <n v="592.28"/>
    <n v="12322506.48"/>
    <n v="0"/>
    <n v="-12322506.470000001"/>
    <n v="592.29"/>
  </r>
  <r>
    <s v="01/2023"/>
    <x v="1"/>
    <s v="Financial"/>
    <s v="Atlanta Gas Light Company (AGL)"/>
    <s v="Gas"/>
    <x v="0"/>
    <s v="General Plant"/>
    <n v="70"/>
    <x v="7"/>
    <n v="0"/>
    <n v="0"/>
    <n v="0"/>
    <n v="0"/>
    <n v="0"/>
  </r>
  <r>
    <s v="01/2023"/>
    <x v="1"/>
    <s v="Financial"/>
    <s v="Atlanta Gas Light Company (AGL)"/>
    <s v="Gas"/>
    <x v="0"/>
    <s v="General Plant"/>
    <n v="70"/>
    <x v="8"/>
    <n v="0"/>
    <n v="0"/>
    <n v="0"/>
    <n v="0"/>
    <n v="0"/>
  </r>
  <r>
    <s v="01/2023"/>
    <x v="1"/>
    <s v="Financial"/>
    <s v="Atlanta Gas Light Company (AGL)"/>
    <s v="Gas"/>
    <x v="0"/>
    <s v="General Plant"/>
    <n v="70"/>
    <x v="9"/>
    <n v="0"/>
    <n v="1211959.1200000001"/>
    <n v="0"/>
    <n v="627956.20000000007"/>
    <n v="1839915.32"/>
  </r>
  <r>
    <s v="01/2023"/>
    <x v="1"/>
    <s v="Financial"/>
    <s v="Atlanta Gas Light Company (AGL)"/>
    <s v="Gas"/>
    <x v="0"/>
    <s v="General Plant"/>
    <n v="70"/>
    <x v="10"/>
    <n v="502724.7"/>
    <n v="125231.5"/>
    <n v="0"/>
    <n v="-627956.20000000007"/>
    <n v="0"/>
  </r>
  <r>
    <s v="01/2023"/>
    <x v="1"/>
    <s v="Financial"/>
    <s v="Atlanta Gas Light Company (AGL)"/>
    <s v="Gas"/>
    <x v="0"/>
    <s v="General Plant"/>
    <n v="70"/>
    <x v="11"/>
    <n v="6612799.7699999996"/>
    <n v="1418739.12"/>
    <n v="-3502173.02"/>
    <n v="0"/>
    <n v="4529365.87"/>
  </r>
  <r>
    <s v="01/2023"/>
    <x v="1"/>
    <s v="Financial"/>
    <s v="Atlanta Gas Light Company (AGL)"/>
    <s v="Gas"/>
    <x v="0"/>
    <s v="General Plant"/>
    <n v="70"/>
    <x v="12"/>
    <n v="85254456.420000002"/>
    <n v="2745714.42"/>
    <n v="-21105154.190000001"/>
    <n v="0"/>
    <n v="66895016.649999999"/>
  </r>
  <r>
    <s v="01/2023"/>
    <x v="1"/>
    <s v="Financial"/>
    <s v="Atlanta Gas Light Company (AGL)"/>
    <s v="Gas"/>
    <x v="0"/>
    <s v="General Plant"/>
    <n v="70"/>
    <x v="13"/>
    <n v="0"/>
    <n v="0"/>
    <n v="0"/>
    <n v="0"/>
    <n v="0"/>
  </r>
  <r>
    <s v="01/2023"/>
    <x v="1"/>
    <s v="Financial"/>
    <s v="Atlanta Gas Light Company (AGL)"/>
    <s v="Gas"/>
    <x v="0"/>
    <s v="General Plant"/>
    <n v="70"/>
    <x v="14"/>
    <n v="0"/>
    <n v="178456.62"/>
    <n v="0"/>
    <n v="492900.18"/>
    <n v="671356.8"/>
  </r>
  <r>
    <s v="01/2023"/>
    <x v="1"/>
    <s v="Financial"/>
    <s v="Atlanta Gas Light Company (AGL)"/>
    <s v="Gas"/>
    <x v="0"/>
    <s v="General Plant"/>
    <n v="70"/>
    <x v="15"/>
    <n v="844802.96"/>
    <n v="0"/>
    <n v="0"/>
    <n v="0"/>
    <n v="844802.96"/>
  </r>
  <r>
    <s v="01/2023"/>
    <x v="1"/>
    <s v="Financial"/>
    <s v="Atlanta Gas Light Company (AGL)"/>
    <s v="Gas"/>
    <x v="0"/>
    <s v="General Plant"/>
    <n v="70"/>
    <x v="16"/>
    <n v="0"/>
    <n v="0"/>
    <n v="0"/>
    <n v="0"/>
    <n v="0"/>
  </r>
  <r>
    <s v="01/2023"/>
    <x v="1"/>
    <s v="Financial"/>
    <s v="Atlanta Gas Light Company (AGL)"/>
    <s v="Gas"/>
    <x v="0"/>
    <s v="General Plant"/>
    <n v="70"/>
    <x v="17"/>
    <n v="0"/>
    <n v="0"/>
    <n v="0"/>
    <n v="0"/>
    <n v="0"/>
  </r>
  <r>
    <s v="01/2023"/>
    <x v="1"/>
    <s v="Financial"/>
    <s v="Atlanta Gas Light Company (AGL)"/>
    <s v="Gas"/>
    <x v="0"/>
    <s v="General Plant"/>
    <n v="70"/>
    <x v="18"/>
    <n v="6477812.1900000004"/>
    <n v="1028983.7"/>
    <n v="-287352.17"/>
    <n v="0"/>
    <n v="7219443.7199999997"/>
  </r>
  <r>
    <s v="01/2023"/>
    <x v="1"/>
    <s v="Financial"/>
    <s v="Atlanta Gas Light Company (AGL)"/>
    <s v="Gas"/>
    <x v="0"/>
    <s v="General Plant"/>
    <n v="70"/>
    <x v="19"/>
    <n v="16677867.060000001"/>
    <n v="3359023.58"/>
    <n v="-2396180.91"/>
    <n v="0"/>
    <n v="17640709.73"/>
  </r>
  <r>
    <s v="01/2023"/>
    <x v="1"/>
    <s v="Financial"/>
    <s v="Atlanta Gas Light Company (AGL)"/>
    <s v="Gas"/>
    <x v="0"/>
    <s v="General Plant"/>
    <n v="70"/>
    <x v="20"/>
    <n v="0"/>
    <n v="0"/>
    <n v="0"/>
    <n v="0"/>
    <n v="0"/>
  </r>
  <r>
    <s v="01/2023"/>
    <x v="1"/>
    <s v="Financial"/>
    <s v="Atlanta Gas Light Company (AGL)"/>
    <s v="Gas"/>
    <x v="0"/>
    <s v="General Plant"/>
    <n v="70"/>
    <x v="21"/>
    <n v="29642598.32"/>
    <n v="0"/>
    <n v="-1483171.65"/>
    <n v="0"/>
    <n v="28159426.670000002"/>
  </r>
  <r>
    <s v="01/2023"/>
    <x v="1"/>
    <s v="Financial"/>
    <s v="Atlanta Gas Light Company (AGL)"/>
    <s v="Gas"/>
    <x v="0"/>
    <s v="General Plant"/>
    <n v="70"/>
    <x v="22"/>
    <n v="0"/>
    <n v="0"/>
    <n v="0"/>
    <n v="0"/>
    <n v="0"/>
  </r>
  <r>
    <s v="01/2023"/>
    <x v="1"/>
    <s v="Financial"/>
    <s v="Atlanta Gas Light Company (AGL)"/>
    <s v="Gas"/>
    <x v="0"/>
    <s v="General Plant"/>
    <n v="70"/>
    <x v="23"/>
    <n v="12156997.67"/>
    <n v="1791594.37"/>
    <n v="-947420.4"/>
    <n v="0"/>
    <n v="13001171.640000001"/>
  </r>
  <r>
    <s v="01/2023"/>
    <x v="1"/>
    <s v="Financial"/>
    <s v="Atlanta Gas Light Company (AGL)"/>
    <s v="Gas"/>
    <x v="0"/>
    <s v="General Plant"/>
    <n v="70"/>
    <x v="24"/>
    <n v="0"/>
    <n v="0"/>
    <n v="0"/>
    <n v="0"/>
    <n v="0"/>
  </r>
  <r>
    <s v="01/2023"/>
    <x v="1"/>
    <s v="Financial"/>
    <s v="Atlanta Gas Light Company (AGL)"/>
    <s v="Gas"/>
    <x v="0"/>
    <s v="General Plant"/>
    <n v="70"/>
    <x v="25"/>
    <n v="3286853.74"/>
    <n v="0"/>
    <n v="0"/>
    <n v="0"/>
    <n v="3286853.74"/>
  </r>
  <r>
    <s v="01/2023"/>
    <x v="1"/>
    <s v="Financial"/>
    <s v="Atlanta Gas Light Company (AGL)"/>
    <s v="Gas"/>
    <x v="0"/>
    <s v="General Plant"/>
    <n v="70"/>
    <x v="26"/>
    <n v="10930920.57"/>
    <n v="8210178.4199999999"/>
    <n v="-184605.57"/>
    <n v="125789.71"/>
    <n v="19082283.129999999"/>
  </r>
  <r>
    <s v="01/2023"/>
    <x v="1"/>
    <s v="Financial"/>
    <s v="Atlanta Gas Light Company (AGL)"/>
    <s v="Gas"/>
    <x v="0"/>
    <s v="General Plant"/>
    <n v="70"/>
    <x v="27"/>
    <n v="101560.44"/>
    <n v="173790.65"/>
    <n v="0"/>
    <n v="-125789.71"/>
    <n v="149561.38"/>
  </r>
  <r>
    <s v="01/2023"/>
    <x v="1"/>
    <s v="Financial"/>
    <s v="Atlanta Gas Light Company (AGL)"/>
    <s v="Gas"/>
    <x v="0"/>
    <s v="General Plant"/>
    <n v="70"/>
    <x v="28"/>
    <n v="17421.099999999999"/>
    <n v="0"/>
    <n v="0"/>
    <n v="0"/>
    <n v="17421.099999999999"/>
  </r>
  <r>
    <s v="01/2023"/>
    <x v="1"/>
    <s v="Financial"/>
    <s v="Atlanta Gas Light Company (AGL)"/>
    <s v="Gas"/>
    <x v="0"/>
    <s v="General Plant"/>
    <n v="70"/>
    <x v="29"/>
    <n v="0"/>
    <n v="0"/>
    <n v="0"/>
    <n v="0"/>
    <n v="0"/>
  </r>
  <r>
    <s v="01/2023"/>
    <x v="1"/>
    <s v="Financial"/>
    <s v="Atlanta Gas Light Company (AGL)"/>
    <s v="Gas"/>
    <x v="0"/>
    <s v="General Plant"/>
    <n v="70"/>
    <x v="30"/>
    <n v="0"/>
    <n v="0"/>
    <n v="0"/>
    <n v="0"/>
    <n v="0"/>
  </r>
  <r>
    <s v="01/2023"/>
    <x v="1"/>
    <s v="Financial"/>
    <s v="Atlanta Gas Light Company (AGL)"/>
    <s v="Gas"/>
    <x v="0"/>
    <s v="General Plant"/>
    <n v="70"/>
    <x v="31"/>
    <n v="5349728.7"/>
    <n v="2219757.17"/>
    <n v="-684617.1"/>
    <n v="0"/>
    <n v="6884868.7699999996"/>
  </r>
  <r>
    <s v="01/2023"/>
    <x v="1"/>
    <s v="Financial"/>
    <s v="Atlanta Gas Light Company (AGL)"/>
    <s v="Gas"/>
    <x v="0"/>
    <s v="General Plant"/>
    <n v="70"/>
    <x v="32"/>
    <n v="5517880.3799999999"/>
    <n v="0"/>
    <n v="-184252.69"/>
    <n v="0"/>
    <n v="5333627.6900000004"/>
  </r>
  <r>
    <s v="01/2023"/>
    <x v="1"/>
    <s v="Financial"/>
    <s v="Atlanta Gas Light Company (AGL)"/>
    <s v="Gas"/>
    <x v="0"/>
    <s v="General Plant"/>
    <n v="70"/>
    <x v="33"/>
    <n v="2630362.37"/>
    <n v="56490.3"/>
    <n v="-9268.61"/>
    <n v="0"/>
    <n v="2677584.06"/>
  </r>
  <r>
    <s v="01/2023"/>
    <x v="1"/>
    <s v="Financial"/>
    <s v="Atlanta Gas Light Company (AGL)"/>
    <s v="Gas"/>
    <x v="0"/>
    <s v="General Plant"/>
    <n v="70"/>
    <x v="34"/>
    <n v="0"/>
    <n v="0"/>
    <n v="0"/>
    <n v="0"/>
    <n v="0"/>
  </r>
  <r>
    <s v="01/2023"/>
    <x v="1"/>
    <s v="Financial"/>
    <s v="Atlanta Gas Light Company (AGL)"/>
    <s v="Gas"/>
    <x v="0"/>
    <s v="Gas Production Plant"/>
    <n v="158"/>
    <x v="35"/>
    <n v="0"/>
    <n v="0"/>
    <n v="0"/>
    <n v="0"/>
    <n v="0"/>
  </r>
  <r>
    <s v="01/2023"/>
    <x v="1"/>
    <s v="Financial"/>
    <s v="Atlanta Gas Light Company (AGL)"/>
    <s v="Gas"/>
    <x v="0"/>
    <s v="Gas Production Plant"/>
    <n v="158"/>
    <x v="36"/>
    <n v="0"/>
    <n v="0"/>
    <n v="0"/>
    <n v="0"/>
    <n v="0"/>
  </r>
  <r>
    <s v="01/2023"/>
    <x v="1"/>
    <s v="Financial"/>
    <s v="Atlanta Gas Light Company (AGL)"/>
    <s v="Gas"/>
    <x v="0"/>
    <s v="Gas Production Plant"/>
    <n v="158"/>
    <x v="37"/>
    <n v="0"/>
    <n v="0"/>
    <n v="0"/>
    <n v="0"/>
    <n v="0"/>
  </r>
  <r>
    <s v="01/2023"/>
    <x v="1"/>
    <s v="Financial"/>
    <s v="Atlanta Gas Light Company (AGL)"/>
    <s v="Gas"/>
    <x v="0"/>
    <s v="Gas Production Plant"/>
    <n v="158"/>
    <x v="38"/>
    <n v="0"/>
    <n v="0"/>
    <n v="0"/>
    <n v="0"/>
    <n v="0"/>
  </r>
  <r>
    <s v="01/2023"/>
    <x v="1"/>
    <s v="Financial"/>
    <s v="Atlanta Gas Light Company (AGL)"/>
    <s v="Gas"/>
    <x v="0"/>
    <s v="Gas Production Plant"/>
    <n v="158"/>
    <x v="39"/>
    <n v="0"/>
    <n v="0"/>
    <n v="0"/>
    <n v="0"/>
    <n v="0"/>
  </r>
  <r>
    <s v="01/2023"/>
    <x v="1"/>
    <s v="Financial"/>
    <s v="Atlanta Gas Light Company (AGL)"/>
    <s v="Gas"/>
    <x v="0"/>
    <s v="Gas Production Plant"/>
    <n v="158"/>
    <x v="40"/>
    <n v="0"/>
    <n v="0"/>
    <n v="0"/>
    <n v="0"/>
    <n v="0"/>
  </r>
  <r>
    <s v="01/2023"/>
    <x v="1"/>
    <s v="Financial"/>
    <s v="Atlanta Gas Light Company (AGL)"/>
    <s v="Gas"/>
    <x v="0"/>
    <s v="Gas Production Plant"/>
    <n v="158"/>
    <x v="41"/>
    <n v="0"/>
    <n v="0"/>
    <n v="0"/>
    <n v="0"/>
    <n v="0"/>
  </r>
  <r>
    <s v="01/2023"/>
    <x v="1"/>
    <s v="Financial"/>
    <s v="Atlanta Gas Light Company (AGL)"/>
    <s v="Gas"/>
    <x v="0"/>
    <s v="Gas Production Plant"/>
    <n v="158"/>
    <x v="42"/>
    <n v="0"/>
    <n v="0"/>
    <n v="0"/>
    <n v="0"/>
    <n v="0"/>
  </r>
  <r>
    <s v="01/2023"/>
    <x v="1"/>
    <s v="Financial"/>
    <s v="Atlanta Gas Light Company (AGL)"/>
    <s v="Gas"/>
    <x v="0"/>
    <s v="Natural Gas Storage &amp; Procssg Plant"/>
    <n v="159"/>
    <x v="43"/>
    <n v="94831.650000000009"/>
    <n v="0"/>
    <n v="0"/>
    <n v="0"/>
    <n v="94831.650000000009"/>
  </r>
  <r>
    <s v="01/2023"/>
    <x v="1"/>
    <s v="Financial"/>
    <s v="Atlanta Gas Light Company (AGL)"/>
    <s v="Gas"/>
    <x v="0"/>
    <s v="Natural Gas Storage &amp; Procssg Plant"/>
    <n v="159"/>
    <x v="44"/>
    <n v="2692573.15"/>
    <n v="0"/>
    <n v="0"/>
    <n v="0"/>
    <n v="2692573.15"/>
  </r>
  <r>
    <s v="01/2023"/>
    <x v="1"/>
    <s v="Financial"/>
    <s v="Atlanta Gas Light Company (AGL)"/>
    <s v="Gas"/>
    <x v="0"/>
    <s v="Natural Gas Storage &amp; Procssg Plant"/>
    <n v="159"/>
    <x v="45"/>
    <n v="26851302.670000002"/>
    <n v="125554.18000000001"/>
    <n v="0"/>
    <n v="0"/>
    <n v="26976856.850000001"/>
  </r>
  <r>
    <s v="01/2023"/>
    <x v="1"/>
    <s v="Financial"/>
    <s v="Atlanta Gas Light Company (AGL)"/>
    <s v="Gas"/>
    <x v="0"/>
    <s v="Natural Gas Storage &amp; Procssg Plant"/>
    <n v="159"/>
    <x v="46"/>
    <n v="3269695.61"/>
    <n v="0"/>
    <n v="0"/>
    <n v="0"/>
    <n v="3269695.61"/>
  </r>
  <r>
    <s v="01/2023"/>
    <x v="1"/>
    <s v="Financial"/>
    <s v="Atlanta Gas Light Company (AGL)"/>
    <s v="Gas"/>
    <x v="0"/>
    <s v="Natural Gas Storage &amp; Procssg Plant"/>
    <n v="159"/>
    <x v="47"/>
    <n v="25050646.34"/>
    <n v="0"/>
    <n v="0"/>
    <n v="0"/>
    <n v="25050646.34"/>
  </r>
  <r>
    <s v="01/2023"/>
    <x v="1"/>
    <s v="Financial"/>
    <s v="Atlanta Gas Light Company (AGL)"/>
    <s v="Gas"/>
    <x v="0"/>
    <s v="Natural Gas Storage &amp; Procssg Plant"/>
    <n v="159"/>
    <x v="48"/>
    <n v="10098086.65"/>
    <n v="0"/>
    <n v="0"/>
    <n v="0"/>
    <n v="10098086.65"/>
  </r>
  <r>
    <s v="01/2023"/>
    <x v="1"/>
    <s v="Financial"/>
    <s v="Atlanta Gas Light Company (AGL)"/>
    <s v="Gas"/>
    <x v="0"/>
    <s v="Natural Gas Storage &amp; Procssg Plant"/>
    <n v="159"/>
    <x v="49"/>
    <n v="25681695.800000001"/>
    <n v="0"/>
    <n v="0"/>
    <n v="0"/>
    <n v="25681695.800000001"/>
  </r>
  <r>
    <s v="01/2023"/>
    <x v="1"/>
    <s v="Financial"/>
    <s v="Atlanta Gas Light Company (AGL)"/>
    <s v="Gas"/>
    <x v="0"/>
    <s v="Natural Gas Storage &amp; Procssg Plant"/>
    <n v="159"/>
    <x v="50"/>
    <n v="28249409.449999999"/>
    <n v="0"/>
    <n v="0"/>
    <n v="0"/>
    <n v="28249409.449999999"/>
  </r>
  <r>
    <s v="01/2023"/>
    <x v="1"/>
    <s v="Financial"/>
    <s v="Atlanta Gas Light Company (AGL)"/>
    <s v="Gas"/>
    <x v="0"/>
    <s v="Natural Gas Storage &amp; Procssg Plant"/>
    <n v="159"/>
    <x v="51"/>
    <n v="7192783.9500000002"/>
    <n v="0"/>
    <n v="0"/>
    <n v="0"/>
    <n v="7192783.9500000002"/>
  </r>
  <r>
    <s v="01/2023"/>
    <x v="1"/>
    <s v="Financial"/>
    <s v="Atlanta Gas Light Company (AGL)"/>
    <s v="Gas"/>
    <x v="0"/>
    <s v="Natural Gas Storage &amp; Procssg Plant"/>
    <n v="159"/>
    <x v="52"/>
    <n v="28731272.670000002"/>
    <n v="1039628.99"/>
    <n v="0"/>
    <n v="0"/>
    <n v="29770901.66"/>
  </r>
  <r>
    <s v="01/2023"/>
    <x v="1"/>
    <s v="Financial"/>
    <s v="Atlanta Gas Light Company (AGL)"/>
    <s v="Gas"/>
    <x v="0"/>
    <s v="Natural Gas Storage &amp; Procssg Plant"/>
    <n v="159"/>
    <x v="53"/>
    <n v="30289559.609999999"/>
    <n v="0"/>
    <n v="0"/>
    <n v="0"/>
    <n v="30289559.609999999"/>
  </r>
  <r>
    <s v="01/2023"/>
    <x v="1"/>
    <s v="Financial"/>
    <s v="Atlanta Gas Light Company (AGL)"/>
    <s v="Gas"/>
    <x v="0"/>
    <s v="Natural Gas Storage &amp; Procssg Plant"/>
    <n v="159"/>
    <x v="54"/>
    <n v="6462532.5300000003"/>
    <n v="0"/>
    <n v="0"/>
    <n v="0"/>
    <n v="6462532.5300000003"/>
  </r>
  <r>
    <s v="01/2023"/>
    <x v="1"/>
    <s v="Financial"/>
    <s v="Atlanta Gas Light Company (AGL)"/>
    <s v="Gas"/>
    <x v="0"/>
    <s v="Natural Gas Storage &amp; Procssg Plant"/>
    <n v="159"/>
    <x v="55"/>
    <n v="469101.91000000003"/>
    <n v="0"/>
    <n v="0"/>
    <n v="0"/>
    <n v="469101.91000000003"/>
  </r>
  <r>
    <s v="01/2023"/>
    <x v="1"/>
    <s v="Financial"/>
    <s v="Atlanta Gas Light Company (AGL)"/>
    <s v="Gas"/>
    <x v="0"/>
    <s v="Natural Gas Storage &amp; Procssg Plant"/>
    <n v="159"/>
    <x v="56"/>
    <n v="210049.61000000002"/>
    <n v="0"/>
    <n v="0"/>
    <n v="0"/>
    <n v="210049.61000000002"/>
  </r>
  <r>
    <s v="01/2023"/>
    <x v="1"/>
    <s v="Financial"/>
    <s v="Atlanta Gas Light Company (AGL)"/>
    <s v="Gas"/>
    <x v="0"/>
    <s v="Natural Gas Storage &amp; Procssg Plant"/>
    <n v="159"/>
    <x v="57"/>
    <n v="14210912.810000001"/>
    <n v="26839.360000000001"/>
    <n v="0"/>
    <n v="0"/>
    <n v="14237752.17"/>
  </r>
  <r>
    <s v="01/2023"/>
    <x v="1"/>
    <s v="Financial"/>
    <s v="Atlanta Gas Light Company (AGL)"/>
    <s v="Gas"/>
    <x v="0"/>
    <s v="Gas Transmission Plant"/>
    <n v="160"/>
    <x v="58"/>
    <n v="7306069.04"/>
    <n v="0"/>
    <n v="0"/>
    <n v="0"/>
    <n v="7306069.04"/>
  </r>
  <r>
    <s v="01/2023"/>
    <x v="1"/>
    <s v="Financial"/>
    <s v="Atlanta Gas Light Company (AGL)"/>
    <s v="Gas"/>
    <x v="0"/>
    <s v="Gas Transmission Plant"/>
    <n v="160"/>
    <x v="59"/>
    <n v="13758789.07"/>
    <n v="409378.72000000003"/>
    <n v="0"/>
    <n v="0"/>
    <n v="14168167.789999999"/>
  </r>
  <r>
    <s v="01/2023"/>
    <x v="1"/>
    <s v="Financial"/>
    <s v="Atlanta Gas Light Company (AGL)"/>
    <s v="Gas"/>
    <x v="0"/>
    <s v="Gas Transmission Plant"/>
    <n v="160"/>
    <x v="60"/>
    <n v="10758589.869999999"/>
    <n v="0"/>
    <n v="0"/>
    <n v="0"/>
    <n v="10758589.869999999"/>
  </r>
  <r>
    <s v="01/2023"/>
    <x v="1"/>
    <s v="Financial"/>
    <s v="Atlanta Gas Light Company (AGL)"/>
    <s v="Gas"/>
    <x v="0"/>
    <s v="Gas Transmission Plant"/>
    <n v="160"/>
    <x v="61"/>
    <n v="16915921.34"/>
    <n v="0"/>
    <n v="0"/>
    <n v="0"/>
    <n v="16915921.34"/>
  </r>
  <r>
    <s v="01/2023"/>
    <x v="1"/>
    <s v="Financial"/>
    <s v="Atlanta Gas Light Company (AGL)"/>
    <s v="Gas"/>
    <x v="0"/>
    <s v="Gas Transmission Plant"/>
    <n v="160"/>
    <x v="62"/>
    <n v="25811566.489999998"/>
    <n v="0"/>
    <n v="0"/>
    <n v="0"/>
    <n v="25811566.489999998"/>
  </r>
  <r>
    <s v="01/2023"/>
    <x v="1"/>
    <s v="Financial"/>
    <s v="Atlanta Gas Light Company (AGL)"/>
    <s v="Gas"/>
    <x v="0"/>
    <s v="Gas Transmission Plant"/>
    <n v="160"/>
    <x v="63"/>
    <n v="2678082.2199999997"/>
    <n v="0"/>
    <n v="0"/>
    <n v="0"/>
    <n v="2678082.2199999997"/>
  </r>
  <r>
    <s v="01/2023"/>
    <x v="1"/>
    <s v="Financial"/>
    <s v="Atlanta Gas Light Company (AGL)"/>
    <s v="Gas"/>
    <x v="0"/>
    <s v="Gas Transmission Plant"/>
    <n v="160"/>
    <x v="64"/>
    <n v="7463203.5800000001"/>
    <n v="0"/>
    <n v="0"/>
    <n v="0"/>
    <n v="7463203.5800000001"/>
  </r>
  <r>
    <s v="01/2023"/>
    <x v="1"/>
    <s v="Financial"/>
    <s v="Atlanta Gas Light Company (AGL)"/>
    <s v="Gas"/>
    <x v="0"/>
    <s v="Gas Transmission Plant"/>
    <n v="160"/>
    <x v="65"/>
    <n v="7275968.5999999996"/>
    <n v="193117.18"/>
    <n v="0"/>
    <n v="0"/>
    <n v="7469085.7800000003"/>
  </r>
  <r>
    <s v="01/2023"/>
    <x v="1"/>
    <s v="Financial"/>
    <s v="Atlanta Gas Light Company (AGL)"/>
    <s v="Gas"/>
    <x v="0"/>
    <s v="Gas Transmission Plant"/>
    <n v="160"/>
    <x v="66"/>
    <n v="3256.89"/>
    <n v="0"/>
    <n v="0"/>
    <n v="0"/>
    <n v="3256.89"/>
  </r>
  <r>
    <s v="01/2023"/>
    <x v="1"/>
    <s v="Financial"/>
    <s v="Atlanta Gas Light Company (AGL)"/>
    <s v="Gas"/>
    <x v="0"/>
    <s v="Gas Transmission Plant"/>
    <n v="160"/>
    <x v="67"/>
    <n v="0"/>
    <n v="0"/>
    <n v="0"/>
    <n v="0"/>
    <n v="0"/>
  </r>
  <r>
    <s v="01/2023"/>
    <x v="1"/>
    <s v="Financial"/>
    <s v="Atlanta Gas Light Company (AGL)"/>
    <s v="Gas"/>
    <x v="0"/>
    <s v="Gas Transmission Plant"/>
    <n v="160"/>
    <x v="68"/>
    <n v="152411.99"/>
    <n v="0"/>
    <n v="0"/>
    <n v="0"/>
    <n v="152411.99"/>
  </r>
  <r>
    <s v="01/2023"/>
    <x v="1"/>
    <s v="Financial"/>
    <s v="Atlanta Gas Light Company (AGL)"/>
    <s v="Gas"/>
    <x v="0"/>
    <s v="Gas Transmission Plant"/>
    <n v="160"/>
    <x v="69"/>
    <n v="307167039.31"/>
    <n v="9717109.0899999999"/>
    <n v="0"/>
    <n v="0"/>
    <n v="316884148.39999998"/>
  </r>
  <r>
    <s v="01/2023"/>
    <x v="1"/>
    <s v="Financial"/>
    <s v="Atlanta Gas Light Company (AGL)"/>
    <s v="Gas"/>
    <x v="0"/>
    <s v="Gas Transmission Plant"/>
    <n v="160"/>
    <x v="70"/>
    <n v="0"/>
    <n v="0"/>
    <n v="0"/>
    <n v="0"/>
    <n v="0"/>
  </r>
  <r>
    <s v="01/2023"/>
    <x v="1"/>
    <s v="Financial"/>
    <s v="Atlanta Gas Light Company (AGL)"/>
    <s v="Gas"/>
    <x v="0"/>
    <s v="Gas Transmission Plant"/>
    <n v="160"/>
    <x v="71"/>
    <n v="739813258.35000002"/>
    <n v="100263628.11"/>
    <n v="-304720.90000000002"/>
    <n v="0"/>
    <n v="839772165.55999994"/>
  </r>
  <r>
    <s v="01/2023"/>
    <x v="1"/>
    <s v="Financial"/>
    <s v="Atlanta Gas Light Company (AGL)"/>
    <s v="Gas"/>
    <x v="0"/>
    <s v="Gas Transmission Plant"/>
    <n v="160"/>
    <x v="72"/>
    <n v="330503117.82999998"/>
    <n v="0"/>
    <n v="0"/>
    <n v="0"/>
    <n v="330503117.82999998"/>
  </r>
  <r>
    <s v="01/2023"/>
    <x v="1"/>
    <s v="Financial"/>
    <s v="Atlanta Gas Light Company (AGL)"/>
    <s v="Gas"/>
    <x v="0"/>
    <s v="Gas Transmission Plant"/>
    <n v="160"/>
    <x v="73"/>
    <n v="409520.27"/>
    <n v="0"/>
    <n v="0"/>
    <n v="0"/>
    <n v="409520.27"/>
  </r>
  <r>
    <s v="01/2023"/>
    <x v="1"/>
    <s v="Financial"/>
    <s v="Atlanta Gas Light Company (AGL)"/>
    <s v="Gas"/>
    <x v="0"/>
    <s v="Gas Transmission Plant"/>
    <n v="160"/>
    <x v="74"/>
    <n v="14764.81"/>
    <n v="0"/>
    <n v="0"/>
    <n v="0"/>
    <n v="14764.81"/>
  </r>
  <r>
    <s v="01/2023"/>
    <x v="1"/>
    <s v="Financial"/>
    <s v="Atlanta Gas Light Company (AGL)"/>
    <s v="Gas"/>
    <x v="0"/>
    <s v="Gas Transmission Plant"/>
    <n v="160"/>
    <x v="75"/>
    <n v="53426601.439999998"/>
    <n v="13358.43"/>
    <n v="0"/>
    <n v="0"/>
    <n v="53439959.869999997"/>
  </r>
  <r>
    <s v="01/2023"/>
    <x v="1"/>
    <s v="Financial"/>
    <s v="Atlanta Gas Light Company (AGL)"/>
    <s v="Gas"/>
    <x v="0"/>
    <s v="Gas Transmission Plant"/>
    <n v="160"/>
    <x v="76"/>
    <n v="17545721.079999998"/>
    <n v="0"/>
    <n v="0"/>
    <n v="0"/>
    <n v="17545721.079999998"/>
  </r>
  <r>
    <s v="01/2023"/>
    <x v="1"/>
    <s v="Financial"/>
    <s v="Atlanta Gas Light Company (AGL)"/>
    <s v="Gas"/>
    <x v="0"/>
    <s v="Gas Transmission Plant"/>
    <n v="160"/>
    <x v="77"/>
    <n v="1168728.8700000001"/>
    <n v="-24160.46"/>
    <n v="0"/>
    <n v="0"/>
    <n v="1144568.4099999999"/>
  </r>
  <r>
    <s v="01/2023"/>
    <x v="1"/>
    <s v="Financial"/>
    <s v="Atlanta Gas Light Company (AGL)"/>
    <s v="Gas"/>
    <x v="0"/>
    <s v="Gas Transmission Plant"/>
    <n v="160"/>
    <x v="78"/>
    <n v="1703254.32"/>
    <n v="-254.73000000000002"/>
    <n v="0"/>
    <n v="0"/>
    <n v="1702999.5899999999"/>
  </r>
  <r>
    <s v="01/2023"/>
    <x v="1"/>
    <s v="Financial"/>
    <s v="Atlanta Gas Light Company (AGL)"/>
    <s v="Gas"/>
    <x v="0"/>
    <s v="Gas Distribution Plant"/>
    <n v="161"/>
    <x v="79"/>
    <n v="200960.31"/>
    <n v="4289.6499999999996"/>
    <n v="0"/>
    <n v="0"/>
    <n v="205249.96"/>
  </r>
  <r>
    <s v="01/2023"/>
    <x v="1"/>
    <s v="Financial"/>
    <s v="Atlanta Gas Light Company (AGL)"/>
    <s v="Gas"/>
    <x v="0"/>
    <s v="Gas Distribution Plant"/>
    <n v="161"/>
    <x v="80"/>
    <n v="435865.96"/>
    <n v="0"/>
    <n v="0"/>
    <n v="0"/>
    <n v="435865.96"/>
  </r>
  <r>
    <s v="01/2023"/>
    <x v="1"/>
    <s v="Financial"/>
    <s v="Atlanta Gas Light Company (AGL)"/>
    <s v="Gas"/>
    <x v="0"/>
    <s v="Gas Distribution Plant"/>
    <n v="161"/>
    <x v="81"/>
    <n v="6042484.9699999997"/>
    <n v="23779.45"/>
    <n v="0"/>
    <n v="0"/>
    <n v="6066264.4199999999"/>
  </r>
  <r>
    <s v="01/2023"/>
    <x v="1"/>
    <s v="Financial"/>
    <s v="Atlanta Gas Light Company (AGL)"/>
    <s v="Gas"/>
    <x v="0"/>
    <s v="Gas Distribution Plant"/>
    <n v="161"/>
    <x v="82"/>
    <n v="20595695.260000002"/>
    <n v="112180.12"/>
    <n v="0"/>
    <n v="0"/>
    <n v="20707875.379999999"/>
  </r>
  <r>
    <s v="01/2023"/>
    <x v="1"/>
    <s v="Financial"/>
    <s v="Atlanta Gas Light Company (AGL)"/>
    <s v="Gas"/>
    <x v="0"/>
    <s v="Gas Distribution Plant"/>
    <n v="161"/>
    <x v="83"/>
    <n v="6003173.3700000001"/>
    <n v="0"/>
    <n v="0"/>
    <n v="0"/>
    <n v="6003173.3700000001"/>
  </r>
  <r>
    <s v="01/2023"/>
    <x v="1"/>
    <s v="Financial"/>
    <s v="Atlanta Gas Light Company (AGL)"/>
    <s v="Gas"/>
    <x v="0"/>
    <s v="Gas Distribution Plant"/>
    <n v="161"/>
    <x v="84"/>
    <n v="21891721.48"/>
    <n v="1158841.45"/>
    <n v="0"/>
    <n v="0"/>
    <n v="23050562.93"/>
  </r>
  <r>
    <s v="01/2023"/>
    <x v="1"/>
    <s v="Financial"/>
    <s v="Atlanta Gas Light Company (AGL)"/>
    <s v="Gas"/>
    <x v="0"/>
    <s v="Gas Distribution Plant"/>
    <n v="161"/>
    <x v="85"/>
    <n v="6002528.5099999998"/>
    <n v="31922.99"/>
    <n v="0"/>
    <n v="0"/>
    <n v="6034451.5"/>
  </r>
  <r>
    <s v="01/2023"/>
    <x v="1"/>
    <s v="Financial"/>
    <s v="Atlanta Gas Light Company (AGL)"/>
    <s v="Gas"/>
    <x v="0"/>
    <s v="Gas Distribution Plant"/>
    <n v="161"/>
    <x v="86"/>
    <n v="1052970930.39"/>
    <n v="112593638"/>
    <n v="-2286892.79"/>
    <n v="0"/>
    <n v="1163277675.5999999"/>
  </r>
  <r>
    <s v="01/2023"/>
    <x v="1"/>
    <s v="Financial"/>
    <s v="Atlanta Gas Light Company (AGL)"/>
    <s v="Gas"/>
    <x v="0"/>
    <s v="Gas Distribution Plant"/>
    <n v="161"/>
    <x v="87"/>
    <n v="110430554.62"/>
    <n v="0"/>
    <n v="0"/>
    <n v="0"/>
    <n v="110430554.62"/>
  </r>
  <r>
    <s v="01/2023"/>
    <x v="1"/>
    <s v="Financial"/>
    <s v="Atlanta Gas Light Company (AGL)"/>
    <s v="Gas"/>
    <x v="0"/>
    <s v="Gas Distribution Plant"/>
    <n v="161"/>
    <x v="88"/>
    <n v="1269344715.8800001"/>
    <n v="77549997.959999993"/>
    <n v="-1373187.9"/>
    <n v="0"/>
    <n v="1345521525.9400001"/>
  </r>
  <r>
    <s v="01/2023"/>
    <x v="1"/>
    <s v="Financial"/>
    <s v="Atlanta Gas Light Company (AGL)"/>
    <s v="Gas"/>
    <x v="0"/>
    <s v="Gas Distribution Plant"/>
    <n v="161"/>
    <x v="89"/>
    <n v="253019897.69"/>
    <n v="304632.60000000003"/>
    <n v="0"/>
    <n v="0"/>
    <n v="253324530.28999999"/>
  </r>
  <r>
    <s v="01/2023"/>
    <x v="1"/>
    <s v="Financial"/>
    <s v="Atlanta Gas Light Company (AGL)"/>
    <s v="Gas"/>
    <x v="0"/>
    <s v="Gas Distribution Plant"/>
    <n v="161"/>
    <x v="90"/>
    <n v="1407910.88"/>
    <n v="0"/>
    <n v="0"/>
    <n v="0"/>
    <n v="1407910.88"/>
  </r>
  <r>
    <s v="01/2023"/>
    <x v="1"/>
    <s v="Financial"/>
    <s v="Atlanta Gas Light Company (AGL)"/>
    <s v="Gas"/>
    <x v="0"/>
    <s v="Gas Distribution Plant"/>
    <n v="161"/>
    <x v="91"/>
    <n v="8819.58"/>
    <n v="0"/>
    <n v="0"/>
    <n v="0"/>
    <n v="8819.58"/>
  </r>
  <r>
    <s v="01/2023"/>
    <x v="1"/>
    <s v="Financial"/>
    <s v="Atlanta Gas Light Company (AGL)"/>
    <s v="Gas"/>
    <x v="0"/>
    <s v="Gas Distribution Plant"/>
    <n v="161"/>
    <x v="92"/>
    <n v="3688351.0300000003"/>
    <n v="848392.08000000007"/>
    <n v="0"/>
    <n v="0"/>
    <n v="4536743.1100000003"/>
  </r>
  <r>
    <s v="01/2023"/>
    <x v="1"/>
    <s v="Financial"/>
    <s v="Atlanta Gas Light Company (AGL)"/>
    <s v="Gas"/>
    <x v="0"/>
    <s v="Gas Distribution Plant"/>
    <n v="161"/>
    <x v="93"/>
    <n v="678112.14"/>
    <n v="0"/>
    <n v="0"/>
    <n v="0"/>
    <n v="678112.14"/>
  </r>
  <r>
    <s v="01/2023"/>
    <x v="1"/>
    <s v="Financial"/>
    <s v="Atlanta Gas Light Company (AGL)"/>
    <s v="Gas"/>
    <x v="0"/>
    <s v="Gas Distribution Plant"/>
    <n v="161"/>
    <x v="94"/>
    <n v="0"/>
    <n v="0"/>
    <n v="0"/>
    <n v="0"/>
    <n v="0"/>
  </r>
  <r>
    <s v="01/2023"/>
    <x v="1"/>
    <s v="Financial"/>
    <s v="Atlanta Gas Light Company (AGL)"/>
    <s v="Gas"/>
    <x v="0"/>
    <s v="Gas Distribution Plant"/>
    <n v="161"/>
    <x v="95"/>
    <n v="0"/>
    <n v="0"/>
    <n v="0"/>
    <n v="0"/>
    <n v="0"/>
  </r>
  <r>
    <s v="01/2023"/>
    <x v="1"/>
    <s v="Financial"/>
    <s v="Atlanta Gas Light Company (AGL)"/>
    <s v="Gas"/>
    <x v="0"/>
    <s v="Gas Distribution Plant"/>
    <n v="161"/>
    <x v="96"/>
    <n v="147.42000000000002"/>
    <n v="0"/>
    <n v="0"/>
    <n v="0"/>
    <n v="147.42000000000002"/>
  </r>
  <r>
    <s v="01/2023"/>
    <x v="1"/>
    <s v="Financial"/>
    <s v="Atlanta Gas Light Company (AGL)"/>
    <s v="Gas"/>
    <x v="0"/>
    <s v="Gas Distribution Plant"/>
    <n v="161"/>
    <x v="97"/>
    <n v="5487762.6299999999"/>
    <n v="-188.46"/>
    <n v="0"/>
    <n v="0"/>
    <n v="5487574.1699999999"/>
  </r>
  <r>
    <s v="01/2023"/>
    <x v="1"/>
    <s v="Financial"/>
    <s v="Atlanta Gas Light Company (AGL)"/>
    <s v="Gas"/>
    <x v="0"/>
    <s v="Gas Distribution Plant"/>
    <n v="161"/>
    <x v="98"/>
    <n v="40043877.850000001"/>
    <n v="630392.1"/>
    <n v="0"/>
    <n v="0"/>
    <n v="40674269.950000003"/>
  </r>
  <r>
    <s v="01/2023"/>
    <x v="1"/>
    <s v="Financial"/>
    <s v="Atlanta Gas Light Company (AGL)"/>
    <s v="Gas"/>
    <x v="0"/>
    <s v="Gas Distribution Plant"/>
    <n v="161"/>
    <x v="99"/>
    <n v="900678.92"/>
    <n v="0"/>
    <n v="0"/>
    <n v="0"/>
    <n v="900678.92"/>
  </r>
  <r>
    <s v="01/2023"/>
    <x v="1"/>
    <s v="Financial"/>
    <s v="Atlanta Gas Light Company (AGL)"/>
    <s v="Gas"/>
    <x v="0"/>
    <s v="Gas Distribution Plant"/>
    <n v="161"/>
    <x v="100"/>
    <n v="11698403.08"/>
    <n v="0"/>
    <n v="0"/>
    <n v="0"/>
    <n v="11698403.08"/>
  </r>
  <r>
    <s v="01/2023"/>
    <x v="1"/>
    <s v="Financial"/>
    <s v="Atlanta Gas Light Company (AGL)"/>
    <s v="Gas"/>
    <x v="0"/>
    <s v="Gas Distribution Plant"/>
    <n v="161"/>
    <x v="101"/>
    <n v="0"/>
    <n v="3687.73"/>
    <n v="0"/>
    <n v="0"/>
    <n v="3687.73"/>
  </r>
  <r>
    <s v="01/2023"/>
    <x v="1"/>
    <s v="Financial"/>
    <s v="Atlanta Gas Light Company (AGL)"/>
    <s v="Gas"/>
    <x v="0"/>
    <s v="Gas Distribution Plant"/>
    <n v="161"/>
    <x v="102"/>
    <n v="124986307.75"/>
    <n v="5215229.59"/>
    <n v="-539310.99"/>
    <n v="0"/>
    <n v="129662226.34999999"/>
  </r>
  <r>
    <s v="01/2023"/>
    <x v="1"/>
    <s v="Financial"/>
    <s v="Atlanta Gas Light Company (AGL)"/>
    <s v="Gas"/>
    <x v="0"/>
    <s v="Gas Distribution Plant"/>
    <n v="161"/>
    <x v="103"/>
    <n v="5739640.4000000004"/>
    <n v="50.21"/>
    <n v="0"/>
    <n v="0"/>
    <n v="5739690.6100000003"/>
  </r>
  <r>
    <s v="01/2023"/>
    <x v="1"/>
    <s v="Financial"/>
    <s v="Atlanta Gas Light Company (AGL)"/>
    <s v="Gas"/>
    <x v="0"/>
    <s v="Gas Distribution Plant"/>
    <n v="161"/>
    <x v="104"/>
    <n v="993215941.22000003"/>
    <n v="62026272.609999999"/>
    <n v="-20986777.059999999"/>
    <n v="0"/>
    <n v="1034255436.77"/>
  </r>
  <r>
    <s v="01/2023"/>
    <x v="1"/>
    <s v="Financial"/>
    <s v="Atlanta Gas Light Company (AGL)"/>
    <s v="Gas"/>
    <x v="0"/>
    <s v="Gas Distribution Plant"/>
    <n v="161"/>
    <x v="105"/>
    <n v="131638305.17"/>
    <n v="4776.08"/>
    <n v="0"/>
    <n v="0"/>
    <n v="131643081.25"/>
  </r>
  <r>
    <s v="01/2023"/>
    <x v="1"/>
    <s v="Financial"/>
    <s v="Atlanta Gas Light Company (AGL)"/>
    <s v="Gas"/>
    <x v="0"/>
    <s v="Gas Distribution Plant"/>
    <n v="161"/>
    <x v="106"/>
    <n v="34858.76"/>
    <n v="0"/>
    <n v="0"/>
    <n v="0"/>
    <n v="34858.76"/>
  </r>
  <r>
    <s v="01/2023"/>
    <x v="1"/>
    <s v="Financial"/>
    <s v="Atlanta Gas Light Company (AGL)"/>
    <s v="Gas"/>
    <x v="0"/>
    <s v="Gas Distribution Plant"/>
    <n v="161"/>
    <x v="107"/>
    <n v="10254219.279999999"/>
    <n v="10029.76"/>
    <n v="-30284.920000000002"/>
    <n v="0"/>
    <n v="10233964.119999999"/>
  </r>
  <r>
    <s v="01/2023"/>
    <x v="1"/>
    <s v="Financial"/>
    <s v="Atlanta Gas Light Company (AGL)"/>
    <s v="Gas"/>
    <x v="0"/>
    <s v="Gas Distribution Plant"/>
    <n v="161"/>
    <x v="108"/>
    <n v="358563.72000000003"/>
    <n v="5214.1099999999997"/>
    <n v="0"/>
    <n v="0"/>
    <n v="363777.83"/>
  </r>
  <r>
    <s v="01/2023"/>
    <x v="1"/>
    <s v="Financial"/>
    <s v="Atlanta Gas Light Company (AGL)"/>
    <s v="Gas"/>
    <x v="0"/>
    <s v="Gas Distribution Plant"/>
    <n v="161"/>
    <x v="109"/>
    <n v="312848566.73000002"/>
    <n v="12147630.73"/>
    <n v="-1789554.9100000001"/>
    <n v="2889.9"/>
    <n v="323209532.44999999"/>
  </r>
  <r>
    <s v="01/2023"/>
    <x v="1"/>
    <s v="Financial"/>
    <s v="Atlanta Gas Light Company (AGL)"/>
    <s v="Gas"/>
    <x v="0"/>
    <s v="Gas Distribution Plant"/>
    <n v="161"/>
    <x v="110"/>
    <n v="10458201.25"/>
    <n v="0"/>
    <n v="0"/>
    <n v="0"/>
    <n v="10458201.25"/>
  </r>
  <r>
    <s v="01/2023"/>
    <x v="1"/>
    <s v="Financial"/>
    <s v="Atlanta Gas Light Company (AGL)"/>
    <s v="Gas"/>
    <x v="0"/>
    <s v="Gas Distribution Plant"/>
    <n v="161"/>
    <x v="111"/>
    <n v="6276121.8799999999"/>
    <n v="576980.80000000005"/>
    <n v="-1274125.8400000001"/>
    <n v="0"/>
    <n v="5578976.8399999999"/>
  </r>
  <r>
    <s v="01/2023"/>
    <x v="1"/>
    <s v="Financial"/>
    <s v="Atlanta Gas Light Company (AGL)"/>
    <s v="Gas"/>
    <x v="0"/>
    <s v="Gas Distribution Plant"/>
    <n v="161"/>
    <x v="112"/>
    <n v="0"/>
    <n v="0"/>
    <n v="0"/>
    <n v="0"/>
    <n v="0"/>
  </r>
  <r>
    <s v="01/2023"/>
    <x v="1"/>
    <s v="Financial"/>
    <s v="Atlanta Gas Light Company (AGL)"/>
    <s v="Gas"/>
    <x v="0"/>
    <s v="Gas Distribution Plant"/>
    <n v="161"/>
    <x v="113"/>
    <n v="0"/>
    <n v="2889.9"/>
    <n v="0"/>
    <n v="-2889.9"/>
    <n v="0"/>
  </r>
  <r>
    <s v="01/2023"/>
    <x v="1"/>
    <s v="Financial"/>
    <s v="Atlanta Gas Light Company (AGL)"/>
    <s v="Gas"/>
    <x v="0"/>
    <s v="Gas Distribution Plant"/>
    <n v="161"/>
    <x v="114"/>
    <n v="114498596.78"/>
    <n v="1060674.8799999999"/>
    <n v="-33991.06"/>
    <n v="0"/>
    <n v="115525280.59999999"/>
  </r>
  <r>
    <s v="01/2023"/>
    <x v="1"/>
    <s v="Financial"/>
    <s v="Atlanta Gas Light Company (AGL)"/>
    <s v="Gas"/>
    <x v="0"/>
    <s v="Gas Distribution Plant"/>
    <n v="161"/>
    <x v="115"/>
    <n v="1824"/>
    <n v="0"/>
    <n v="0"/>
    <n v="0"/>
    <n v="1824"/>
  </r>
  <r>
    <s v="01/2023"/>
    <x v="1"/>
    <s v="Financial"/>
    <s v="Atlanta Gas Light Company (AGL)"/>
    <s v="Gas"/>
    <x v="0"/>
    <s v="Gas Distribution Plant"/>
    <n v="161"/>
    <x v="116"/>
    <n v="0"/>
    <n v="0"/>
    <n v="0"/>
    <n v="0"/>
    <n v="0"/>
  </r>
  <r>
    <s v="01/2023"/>
    <x v="1"/>
    <s v="Financial"/>
    <s v="Atlanta Gas Light Company (AGL)"/>
    <s v="Gas"/>
    <x v="0"/>
    <s v="Gas Distribution Plant"/>
    <n v="161"/>
    <x v="117"/>
    <n v="63069610.880000003"/>
    <n v="887219.46"/>
    <n v="-61833.5"/>
    <n v="0"/>
    <n v="63894996.840000004"/>
  </r>
  <r>
    <s v="01/2023"/>
    <x v="1"/>
    <s v="Financial"/>
    <s v="Atlanta Gas Light Company (AGL)"/>
    <s v="Gas"/>
    <x v="0"/>
    <s v="Gas Distribution Plant"/>
    <n v="161"/>
    <x v="118"/>
    <n v="4487781.18"/>
    <n v="222361.46"/>
    <n v="0"/>
    <n v="0"/>
    <n v="4710142.6399999997"/>
  </r>
  <r>
    <s v="01/2023"/>
    <x v="1"/>
    <s v="Financial"/>
    <s v="Atlanta Gas Light Company (AGL)"/>
    <s v="Gas"/>
    <x v="0"/>
    <s v="Gas Distribution Plant"/>
    <n v="161"/>
    <x v="119"/>
    <n v="41368121.759999998"/>
    <n v="406058.82"/>
    <n v="0"/>
    <n v="0"/>
    <n v="41774180.579999998"/>
  </r>
  <r>
    <s v="01/2023"/>
    <x v="1"/>
    <s v="Financial"/>
    <s v="Atlanta Gas Light Company (AGL)"/>
    <s v="Gas"/>
    <x v="0"/>
    <s v="Gas Distribution Plant"/>
    <n v="161"/>
    <x v="120"/>
    <n v="1900.3600000000001"/>
    <n v="0"/>
    <n v="0"/>
    <n v="0"/>
    <n v="1900.3600000000001"/>
  </r>
  <r>
    <s v="01/2023"/>
    <x v="1"/>
    <s v="Financial"/>
    <s v="Atlanta Gas Light Company (AGL)"/>
    <s v="Gas"/>
    <x v="0"/>
    <s v="Gas Distribution Plant"/>
    <n v="161"/>
    <x v="121"/>
    <n v="1235858.01"/>
    <n v="0"/>
    <n v="0"/>
    <n v="0"/>
    <n v="1235858.01"/>
  </r>
  <r>
    <s v="01/2023"/>
    <x v="1"/>
    <s v="Financial"/>
    <s v="Atlanta Gas Light Company (AGL)"/>
    <s v="Gas"/>
    <x v="0"/>
    <s v="Gas Distribution Plant"/>
    <n v="161"/>
    <x v="122"/>
    <n v="13740341.84"/>
    <n v="0"/>
    <n v="0"/>
    <n v="0"/>
    <n v="13740341.84"/>
  </r>
  <r>
    <s v="01/2023"/>
    <x v="1"/>
    <s v="Financial"/>
    <s v="Atlanta Gas Light Company (AGL)"/>
    <s v="Gas"/>
    <x v="0"/>
    <s v="Gas Distribution Plant"/>
    <n v="161"/>
    <x v="123"/>
    <n v="16125784.439999999"/>
    <n v="83247.14"/>
    <n v="0"/>
    <n v="0"/>
    <n v="16209031.58"/>
  </r>
  <r>
    <s v="01/2023"/>
    <x v="1"/>
    <s v="Financial"/>
    <s v="Atlanta Gas Light Company (AGL)"/>
    <s v="Gas"/>
    <x v="1"/>
    <s v="Lease Default"/>
    <m/>
    <x v="124"/>
    <n v="2733582.06"/>
    <n v="3017489.67"/>
    <n v="-1847195.76"/>
    <n v="-0.02"/>
    <n v="3903875.95"/>
  </r>
  <r>
    <s v="01/2023"/>
    <x v="1"/>
    <s v="Financial"/>
    <s v="Atlanta Gas Light Company (AGL)"/>
    <s v="Gas"/>
    <x v="2"/>
    <s v="General Plant"/>
    <n v="70"/>
    <x v="2"/>
    <n v="0"/>
    <n v="628812.64"/>
    <n v="0"/>
    <n v="0"/>
    <n v="628812.64"/>
  </r>
  <r>
    <s v="01/2023"/>
    <x v="1"/>
    <s v="Financial"/>
    <s v="Atlanta Gas Light Company (AGL)"/>
    <s v="Gas"/>
    <x v="2"/>
    <s v="General Plant"/>
    <n v="70"/>
    <x v="4"/>
    <n v="0"/>
    <n v="7453687.1699999999"/>
    <n v="0"/>
    <n v="0"/>
    <n v="7453687.1699999999"/>
  </r>
  <r>
    <s v="01/2023"/>
    <x v="1"/>
    <s v="Financial"/>
    <s v="Atlanta Gas Light Company (AGL)"/>
    <s v="Gas"/>
    <x v="2"/>
    <s v="General Plant"/>
    <n v="70"/>
    <x v="5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6"/>
    <n v="0"/>
    <n v="5936.68"/>
    <n v="0"/>
    <n v="0"/>
    <n v="5936.68"/>
  </r>
  <r>
    <s v="01/2023"/>
    <x v="1"/>
    <s v="Financial"/>
    <s v="Atlanta Gas Light Company (AGL)"/>
    <s v="Gas"/>
    <x v="2"/>
    <s v="General Plant"/>
    <n v="70"/>
    <x v="7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9"/>
    <n v="0"/>
    <n v="113005.74"/>
    <n v="0"/>
    <n v="0"/>
    <n v="113005.74"/>
  </r>
  <r>
    <s v="01/2023"/>
    <x v="1"/>
    <s v="Financial"/>
    <s v="Atlanta Gas Light Company (AGL)"/>
    <s v="Gas"/>
    <x v="2"/>
    <s v="General Plant"/>
    <n v="70"/>
    <x v="10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11"/>
    <n v="0"/>
    <n v="1522105.43"/>
    <n v="0"/>
    <n v="0"/>
    <n v="1522105.43"/>
  </r>
  <r>
    <s v="01/2023"/>
    <x v="1"/>
    <s v="Financial"/>
    <s v="Atlanta Gas Light Company (AGL)"/>
    <s v="Gas"/>
    <x v="2"/>
    <s v="General Plant"/>
    <n v="70"/>
    <x v="12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14"/>
    <n v="0"/>
    <n v="44987.18"/>
    <n v="0"/>
    <n v="0"/>
    <n v="44987.18"/>
  </r>
  <r>
    <s v="01/2023"/>
    <x v="1"/>
    <s v="Financial"/>
    <s v="Atlanta Gas Light Company (AGL)"/>
    <s v="Gas"/>
    <x v="2"/>
    <s v="General Plant"/>
    <n v="70"/>
    <x v="18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19"/>
    <n v="2401851.2200000002"/>
    <n v="426712.37"/>
    <n v="0"/>
    <n v="0"/>
    <n v="2828563.59"/>
  </r>
  <r>
    <s v="01/2023"/>
    <x v="1"/>
    <s v="Financial"/>
    <s v="Atlanta Gas Light Company (AGL)"/>
    <s v="Gas"/>
    <x v="2"/>
    <s v="General Plant"/>
    <n v="70"/>
    <x v="21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22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23"/>
    <n v="0"/>
    <n v="3493885.77"/>
    <n v="0"/>
    <n v="0"/>
    <n v="3493885.77"/>
  </r>
  <r>
    <s v="01/2023"/>
    <x v="1"/>
    <s v="Financial"/>
    <s v="Atlanta Gas Light Company (AGL)"/>
    <s v="Gas"/>
    <x v="2"/>
    <s v="General Plant"/>
    <n v="70"/>
    <x v="25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26"/>
    <n v="119331.22"/>
    <n v="89511.180000000008"/>
    <n v="0"/>
    <n v="0"/>
    <n v="208842.4"/>
  </r>
  <r>
    <s v="01/2023"/>
    <x v="1"/>
    <s v="Financial"/>
    <s v="Atlanta Gas Light Company (AGL)"/>
    <s v="Gas"/>
    <x v="2"/>
    <s v="General Plant"/>
    <n v="70"/>
    <x v="27"/>
    <n v="66606.45"/>
    <n v="-70035.95"/>
    <n v="0"/>
    <n v="0"/>
    <n v="-3429.5"/>
  </r>
  <r>
    <s v="01/2023"/>
    <x v="1"/>
    <s v="Financial"/>
    <s v="Atlanta Gas Light Company (AGL)"/>
    <s v="Gas"/>
    <x v="2"/>
    <s v="General Plant"/>
    <n v="70"/>
    <x v="125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30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31"/>
    <n v="0"/>
    <n v="1560327.81"/>
    <n v="0"/>
    <n v="0"/>
    <n v="1560327.81"/>
  </r>
  <r>
    <s v="01/2023"/>
    <x v="1"/>
    <s v="Financial"/>
    <s v="Atlanta Gas Light Company (AGL)"/>
    <s v="Gas"/>
    <x v="2"/>
    <s v="General Plant"/>
    <n v="70"/>
    <x v="32"/>
    <n v="0"/>
    <n v="0"/>
    <n v="0"/>
    <n v="0"/>
    <n v="0"/>
  </r>
  <r>
    <s v="01/2023"/>
    <x v="1"/>
    <s v="Financial"/>
    <s v="Atlanta Gas Light Company (AGL)"/>
    <s v="Gas"/>
    <x v="2"/>
    <s v="General Plant"/>
    <n v="70"/>
    <x v="33"/>
    <n v="0"/>
    <n v="96446.02"/>
    <n v="0"/>
    <n v="0"/>
    <n v="96446.02"/>
  </r>
  <r>
    <s v="01/2023"/>
    <x v="1"/>
    <s v="Financial"/>
    <s v="Atlanta Gas Light Company (AGL)"/>
    <s v="Gas"/>
    <x v="2"/>
    <s v="General Plant"/>
    <n v="70"/>
    <x v="34"/>
    <n v="0"/>
    <n v="0"/>
    <n v="0"/>
    <n v="0"/>
    <n v="0"/>
  </r>
  <r>
    <s v="01/2023"/>
    <x v="1"/>
    <s v="Financial"/>
    <s v="Atlanta Gas Light Company (AGL)"/>
    <s v="Gas"/>
    <x v="2"/>
    <s v="Gas Production Plant"/>
    <n v="158"/>
    <x v="40"/>
    <n v="0"/>
    <n v="68394"/>
    <n v="0"/>
    <n v="0"/>
    <n v="68394"/>
  </r>
  <r>
    <s v="01/2023"/>
    <x v="1"/>
    <s v="Financial"/>
    <s v="Atlanta Gas Light Company (AGL)"/>
    <s v="Gas"/>
    <x v="2"/>
    <s v="Gas Production Plant"/>
    <n v="158"/>
    <x v="41"/>
    <n v="376.99"/>
    <n v="951923.51"/>
    <n v="0"/>
    <n v="0"/>
    <n v="952300.5"/>
  </r>
  <r>
    <s v="01/2023"/>
    <x v="1"/>
    <s v="Financial"/>
    <s v="Atlanta Gas Light Company (AGL)"/>
    <s v="Gas"/>
    <x v="2"/>
    <s v="Natural Gas Storage &amp; Procssg Plant"/>
    <n v="159"/>
    <x v="43"/>
    <n v="0"/>
    <n v="0"/>
    <n v="0"/>
    <n v="0"/>
    <n v="0"/>
  </r>
  <r>
    <s v="01/2023"/>
    <x v="1"/>
    <s v="Financial"/>
    <s v="Atlanta Gas Light Company (AGL)"/>
    <s v="Gas"/>
    <x v="2"/>
    <s v="Natural Gas Storage &amp; Procssg Plant"/>
    <n v="159"/>
    <x v="45"/>
    <n v="57993.18"/>
    <n v="84181.55"/>
    <n v="0"/>
    <n v="0"/>
    <n v="142174.73000000001"/>
  </r>
  <r>
    <s v="01/2023"/>
    <x v="1"/>
    <s v="Financial"/>
    <s v="Atlanta Gas Light Company (AGL)"/>
    <s v="Gas"/>
    <x v="2"/>
    <s v="Natural Gas Storage &amp; Procssg Plant"/>
    <n v="159"/>
    <x v="46"/>
    <n v="0"/>
    <n v="0"/>
    <n v="0"/>
    <n v="0"/>
    <n v="0"/>
  </r>
  <r>
    <s v="01/2023"/>
    <x v="1"/>
    <s v="Financial"/>
    <s v="Atlanta Gas Light Company (AGL)"/>
    <s v="Gas"/>
    <x v="2"/>
    <s v="Natural Gas Storage &amp; Procssg Plant"/>
    <n v="159"/>
    <x v="47"/>
    <n v="0"/>
    <n v="0"/>
    <n v="0"/>
    <n v="0"/>
    <n v="0"/>
  </r>
  <r>
    <s v="01/2023"/>
    <x v="1"/>
    <s v="Financial"/>
    <s v="Atlanta Gas Light Company (AGL)"/>
    <s v="Gas"/>
    <x v="2"/>
    <s v="Natural Gas Storage &amp; Procssg Plant"/>
    <n v="159"/>
    <x v="48"/>
    <n v="0"/>
    <n v="0"/>
    <n v="0"/>
    <n v="0"/>
    <n v="0"/>
  </r>
  <r>
    <s v="01/2023"/>
    <x v="1"/>
    <s v="Financial"/>
    <s v="Atlanta Gas Light Company (AGL)"/>
    <s v="Gas"/>
    <x v="2"/>
    <s v="Natural Gas Storage &amp; Procssg Plant"/>
    <n v="159"/>
    <x v="49"/>
    <n v="0"/>
    <n v="0"/>
    <n v="0"/>
    <n v="0"/>
    <n v="0"/>
  </r>
  <r>
    <s v="01/2023"/>
    <x v="1"/>
    <s v="Financial"/>
    <s v="Atlanta Gas Light Company (AGL)"/>
    <s v="Gas"/>
    <x v="2"/>
    <s v="Natural Gas Storage &amp; Procssg Plant"/>
    <n v="159"/>
    <x v="50"/>
    <n v="0"/>
    <n v="0"/>
    <n v="0"/>
    <n v="0"/>
    <n v="0"/>
  </r>
  <r>
    <s v="01/2023"/>
    <x v="1"/>
    <s v="Financial"/>
    <s v="Atlanta Gas Light Company (AGL)"/>
    <s v="Gas"/>
    <x v="2"/>
    <s v="Natural Gas Storage &amp; Procssg Plant"/>
    <n v="159"/>
    <x v="51"/>
    <n v="19025085.469999999"/>
    <n v="0"/>
    <n v="0"/>
    <n v="0"/>
    <n v="19025085.469999999"/>
  </r>
  <r>
    <s v="01/2023"/>
    <x v="1"/>
    <s v="Financial"/>
    <s v="Atlanta Gas Light Company (AGL)"/>
    <s v="Gas"/>
    <x v="2"/>
    <s v="Natural Gas Storage &amp; Procssg Plant"/>
    <n v="159"/>
    <x v="52"/>
    <n v="65582.570000000007"/>
    <n v="149898.44"/>
    <n v="0"/>
    <n v="0"/>
    <n v="215481.01"/>
  </r>
  <r>
    <s v="01/2023"/>
    <x v="1"/>
    <s v="Financial"/>
    <s v="Atlanta Gas Light Company (AGL)"/>
    <s v="Gas"/>
    <x v="2"/>
    <s v="Natural Gas Storage &amp; Procssg Plant"/>
    <n v="159"/>
    <x v="53"/>
    <n v="0"/>
    <n v="0"/>
    <n v="0"/>
    <n v="0"/>
    <n v="0"/>
  </r>
  <r>
    <s v="01/2023"/>
    <x v="1"/>
    <s v="Financial"/>
    <s v="Atlanta Gas Light Company (AGL)"/>
    <s v="Gas"/>
    <x v="2"/>
    <s v="Natural Gas Storage &amp; Procssg Plant"/>
    <n v="159"/>
    <x v="55"/>
    <n v="0"/>
    <n v="0"/>
    <n v="0"/>
    <n v="0"/>
    <n v="0"/>
  </r>
  <r>
    <s v="01/2023"/>
    <x v="1"/>
    <s v="Financial"/>
    <s v="Atlanta Gas Light Company (AGL)"/>
    <s v="Gas"/>
    <x v="2"/>
    <s v="Natural Gas Storage &amp; Procssg Plant"/>
    <n v="159"/>
    <x v="56"/>
    <n v="0"/>
    <n v="0"/>
    <n v="0"/>
    <n v="0"/>
    <n v="0"/>
  </r>
  <r>
    <s v="01/2023"/>
    <x v="1"/>
    <s v="Financial"/>
    <s v="Atlanta Gas Light Company (AGL)"/>
    <s v="Gas"/>
    <x v="2"/>
    <s v="Natural Gas Storage &amp; Procssg Plant"/>
    <n v="159"/>
    <x v="57"/>
    <n v="0"/>
    <n v="2636460.63"/>
    <n v="0"/>
    <n v="0"/>
    <n v="2636460.63"/>
  </r>
  <r>
    <s v="01/2023"/>
    <x v="1"/>
    <s v="Financial"/>
    <s v="Atlanta Gas Light Company (AGL)"/>
    <s v="Gas"/>
    <x v="2"/>
    <s v="Gas Transmission Plant"/>
    <n v="160"/>
    <x v="58"/>
    <n v="0"/>
    <n v="0"/>
    <n v="0"/>
    <n v="0"/>
    <n v="0"/>
  </r>
  <r>
    <s v="01/2023"/>
    <x v="1"/>
    <s v="Financial"/>
    <s v="Atlanta Gas Light Company (AGL)"/>
    <s v="Gas"/>
    <x v="2"/>
    <s v="Gas Transmission Plant"/>
    <n v="160"/>
    <x v="126"/>
    <n v="0"/>
    <n v="0"/>
    <n v="0"/>
    <n v="0"/>
    <n v="0"/>
  </r>
  <r>
    <s v="01/2023"/>
    <x v="1"/>
    <s v="Financial"/>
    <s v="Atlanta Gas Light Company (AGL)"/>
    <s v="Gas"/>
    <x v="2"/>
    <s v="Gas Transmission Plant"/>
    <n v="160"/>
    <x v="59"/>
    <n v="153150.61000000002"/>
    <n v="89187.94"/>
    <n v="0"/>
    <n v="0"/>
    <n v="242338.55000000002"/>
  </r>
  <r>
    <s v="01/2023"/>
    <x v="1"/>
    <s v="Financial"/>
    <s v="Atlanta Gas Light Company (AGL)"/>
    <s v="Gas"/>
    <x v="2"/>
    <s v="Gas Transmission Plant"/>
    <n v="160"/>
    <x v="60"/>
    <n v="0"/>
    <n v="0"/>
    <n v="0"/>
    <n v="0"/>
    <n v="0"/>
  </r>
  <r>
    <s v="01/2023"/>
    <x v="1"/>
    <s v="Financial"/>
    <s v="Atlanta Gas Light Company (AGL)"/>
    <s v="Gas"/>
    <x v="2"/>
    <s v="Gas Transmission Plant"/>
    <n v="160"/>
    <x v="61"/>
    <n v="0"/>
    <n v="0"/>
    <n v="0"/>
    <n v="0"/>
    <n v="0"/>
  </r>
  <r>
    <s v="01/2023"/>
    <x v="1"/>
    <s v="Financial"/>
    <s v="Atlanta Gas Light Company (AGL)"/>
    <s v="Gas"/>
    <x v="2"/>
    <s v="Gas Transmission Plant"/>
    <n v="160"/>
    <x v="62"/>
    <n v="0"/>
    <n v="0"/>
    <n v="0"/>
    <n v="0"/>
    <n v="0"/>
  </r>
  <r>
    <s v="01/2023"/>
    <x v="1"/>
    <s v="Financial"/>
    <s v="Atlanta Gas Light Company (AGL)"/>
    <s v="Gas"/>
    <x v="2"/>
    <s v="Gas Transmission Plant"/>
    <n v="160"/>
    <x v="63"/>
    <n v="0"/>
    <n v="0"/>
    <n v="0"/>
    <n v="0"/>
    <n v="0"/>
  </r>
  <r>
    <s v="01/2023"/>
    <x v="1"/>
    <s v="Financial"/>
    <s v="Atlanta Gas Light Company (AGL)"/>
    <s v="Gas"/>
    <x v="2"/>
    <s v="Gas Transmission Plant"/>
    <n v="160"/>
    <x v="64"/>
    <n v="0"/>
    <n v="0"/>
    <n v="0"/>
    <n v="0"/>
    <n v="0"/>
  </r>
  <r>
    <s v="01/2023"/>
    <x v="1"/>
    <s v="Financial"/>
    <s v="Atlanta Gas Light Company (AGL)"/>
    <s v="Gas"/>
    <x v="2"/>
    <s v="Gas Transmission Plant"/>
    <n v="160"/>
    <x v="65"/>
    <n v="67671.540000000008"/>
    <n v="-67671.540000000008"/>
    <n v="0"/>
    <n v="0"/>
    <n v="0"/>
  </r>
  <r>
    <s v="01/2023"/>
    <x v="1"/>
    <s v="Financial"/>
    <s v="Atlanta Gas Light Company (AGL)"/>
    <s v="Gas"/>
    <x v="2"/>
    <s v="Gas Transmission Plant"/>
    <n v="160"/>
    <x v="66"/>
    <n v="0"/>
    <n v="683415.5"/>
    <n v="0"/>
    <n v="0"/>
    <n v="683415.5"/>
  </r>
  <r>
    <s v="01/2023"/>
    <x v="1"/>
    <s v="Financial"/>
    <s v="Atlanta Gas Light Company (AGL)"/>
    <s v="Gas"/>
    <x v="2"/>
    <s v="Gas Transmission Plant"/>
    <n v="160"/>
    <x v="68"/>
    <n v="0"/>
    <n v="0"/>
    <n v="0"/>
    <n v="0"/>
    <n v="0"/>
  </r>
  <r>
    <s v="01/2023"/>
    <x v="1"/>
    <s v="Financial"/>
    <s v="Atlanta Gas Light Company (AGL)"/>
    <s v="Gas"/>
    <x v="2"/>
    <s v="Gas Transmission Plant"/>
    <n v="160"/>
    <x v="69"/>
    <n v="13573326.039999999"/>
    <n v="-3216633.23"/>
    <n v="0"/>
    <n v="0"/>
    <n v="10356692.810000001"/>
  </r>
  <r>
    <s v="01/2023"/>
    <x v="1"/>
    <s v="Financial"/>
    <s v="Atlanta Gas Light Company (AGL)"/>
    <s v="Gas"/>
    <x v="2"/>
    <s v="Gas Transmission Plant"/>
    <n v="160"/>
    <x v="71"/>
    <n v="32866848.280000001"/>
    <n v="-10922305.970000001"/>
    <n v="0"/>
    <n v="0"/>
    <n v="21944542.309999999"/>
  </r>
  <r>
    <s v="01/2023"/>
    <x v="1"/>
    <s v="Financial"/>
    <s v="Atlanta Gas Light Company (AGL)"/>
    <s v="Gas"/>
    <x v="2"/>
    <s v="Gas Transmission Plant"/>
    <n v="160"/>
    <x v="72"/>
    <n v="4118.5"/>
    <n v="0"/>
    <n v="0"/>
    <n v="0"/>
    <n v="4118.5"/>
  </r>
  <r>
    <s v="01/2023"/>
    <x v="1"/>
    <s v="Financial"/>
    <s v="Atlanta Gas Light Company (AGL)"/>
    <s v="Gas"/>
    <x v="2"/>
    <s v="Gas Transmission Plant"/>
    <n v="160"/>
    <x v="75"/>
    <n v="0"/>
    <n v="3973443.89"/>
    <n v="0"/>
    <n v="0"/>
    <n v="3973443.89"/>
  </r>
  <r>
    <s v="01/2023"/>
    <x v="1"/>
    <s v="Financial"/>
    <s v="Atlanta Gas Light Company (AGL)"/>
    <s v="Gas"/>
    <x v="2"/>
    <s v="Gas Transmission Plant"/>
    <n v="160"/>
    <x v="76"/>
    <n v="0"/>
    <n v="0"/>
    <n v="0"/>
    <n v="0"/>
    <n v="0"/>
  </r>
  <r>
    <s v="01/2023"/>
    <x v="1"/>
    <s v="Financial"/>
    <s v="Atlanta Gas Light Company (AGL)"/>
    <s v="Gas"/>
    <x v="2"/>
    <s v="Gas Transmission Plant"/>
    <n v="160"/>
    <x v="77"/>
    <n v="0"/>
    <n v="0"/>
    <n v="0"/>
    <n v="0"/>
    <n v="0"/>
  </r>
  <r>
    <s v="01/2023"/>
    <x v="1"/>
    <s v="Financial"/>
    <s v="Atlanta Gas Light Company (AGL)"/>
    <s v="Gas"/>
    <x v="2"/>
    <s v="Gas Transmission Plant"/>
    <n v="160"/>
    <x v="78"/>
    <n v="-1121.76"/>
    <n v="281959.26"/>
    <n v="0"/>
    <n v="0"/>
    <n v="280837.5"/>
  </r>
  <r>
    <s v="01/2023"/>
    <x v="1"/>
    <s v="Financial"/>
    <s v="Atlanta Gas Light Company (AGL)"/>
    <s v="Gas"/>
    <x v="2"/>
    <s v="Gas Distribution Plant"/>
    <n v="161"/>
    <x v="79"/>
    <n v="19.78"/>
    <n v="77355.19"/>
    <n v="0"/>
    <n v="0"/>
    <n v="77374.97"/>
  </r>
  <r>
    <s v="01/2023"/>
    <x v="1"/>
    <s v="Financial"/>
    <s v="Atlanta Gas Light Company (AGL)"/>
    <s v="Gas"/>
    <x v="2"/>
    <s v="Gas Distribution Plant"/>
    <n v="161"/>
    <x v="80"/>
    <n v="0"/>
    <n v="0"/>
    <n v="0"/>
    <n v="0"/>
    <n v="0"/>
  </r>
  <r>
    <s v="01/2023"/>
    <x v="1"/>
    <s v="Financial"/>
    <s v="Atlanta Gas Light Company (AGL)"/>
    <s v="Gas"/>
    <x v="2"/>
    <s v="Gas Distribution Plant"/>
    <n v="161"/>
    <x v="81"/>
    <n v="0"/>
    <n v="135556.76999999999"/>
    <n v="0"/>
    <n v="0"/>
    <n v="135556.76999999999"/>
  </r>
  <r>
    <s v="01/2023"/>
    <x v="1"/>
    <s v="Financial"/>
    <s v="Atlanta Gas Light Company (AGL)"/>
    <s v="Gas"/>
    <x v="2"/>
    <s v="Gas Distribution Plant"/>
    <n v="161"/>
    <x v="82"/>
    <n v="482557.52"/>
    <n v="21028.82"/>
    <n v="0"/>
    <n v="0"/>
    <n v="503586.34"/>
  </r>
  <r>
    <s v="01/2023"/>
    <x v="1"/>
    <s v="Financial"/>
    <s v="Atlanta Gas Light Company (AGL)"/>
    <s v="Gas"/>
    <x v="2"/>
    <s v="Gas Distribution Plant"/>
    <n v="161"/>
    <x v="84"/>
    <n v="73114.25"/>
    <n v="-25920.66"/>
    <n v="0"/>
    <n v="0"/>
    <n v="47193.590000000004"/>
  </r>
  <r>
    <s v="01/2023"/>
    <x v="1"/>
    <s v="Financial"/>
    <s v="Atlanta Gas Light Company (AGL)"/>
    <s v="Gas"/>
    <x v="2"/>
    <s v="Gas Distribution Plant"/>
    <n v="161"/>
    <x v="85"/>
    <n v="0"/>
    <n v="0"/>
    <n v="0"/>
    <n v="0"/>
    <n v="0"/>
  </r>
  <r>
    <s v="01/2023"/>
    <x v="1"/>
    <s v="Financial"/>
    <s v="Atlanta Gas Light Company (AGL)"/>
    <s v="Gas"/>
    <x v="2"/>
    <s v="Gas Distribution Plant"/>
    <n v="161"/>
    <x v="86"/>
    <n v="93230436.819999993"/>
    <n v="-47984503.149999999"/>
    <n v="0"/>
    <n v="0"/>
    <n v="45245933.670000002"/>
  </r>
  <r>
    <s v="01/2023"/>
    <x v="1"/>
    <s v="Financial"/>
    <s v="Atlanta Gas Light Company (AGL)"/>
    <s v="Gas"/>
    <x v="2"/>
    <s v="Gas Distribution Plant"/>
    <n v="161"/>
    <x v="87"/>
    <n v="177324.85"/>
    <n v="0"/>
    <n v="0"/>
    <n v="0"/>
    <n v="177324.85"/>
  </r>
  <r>
    <s v="01/2023"/>
    <x v="1"/>
    <s v="Financial"/>
    <s v="Atlanta Gas Light Company (AGL)"/>
    <s v="Gas"/>
    <x v="2"/>
    <s v="Gas Distribution Plant"/>
    <n v="161"/>
    <x v="88"/>
    <n v="8632187.0399999991"/>
    <n v="9327290.9199999999"/>
    <n v="0"/>
    <n v="0"/>
    <n v="17959477.960000001"/>
  </r>
  <r>
    <s v="01/2023"/>
    <x v="1"/>
    <s v="Financial"/>
    <s v="Atlanta Gas Light Company (AGL)"/>
    <s v="Gas"/>
    <x v="2"/>
    <s v="Gas Distribution Plant"/>
    <n v="161"/>
    <x v="89"/>
    <n v="446645.14"/>
    <n v="-175388.53"/>
    <n v="0"/>
    <n v="0"/>
    <n v="271256.61"/>
  </r>
  <r>
    <s v="01/2023"/>
    <x v="1"/>
    <s v="Financial"/>
    <s v="Atlanta Gas Light Company (AGL)"/>
    <s v="Gas"/>
    <x v="2"/>
    <s v="Gas Distribution Plant"/>
    <n v="161"/>
    <x v="90"/>
    <n v="0"/>
    <n v="0"/>
    <n v="0"/>
    <n v="0"/>
    <n v="0"/>
  </r>
  <r>
    <s v="01/2023"/>
    <x v="1"/>
    <s v="Financial"/>
    <s v="Atlanta Gas Light Company (AGL)"/>
    <s v="Gas"/>
    <x v="2"/>
    <s v="Gas Distribution Plant"/>
    <n v="161"/>
    <x v="92"/>
    <n v="760522.36"/>
    <n v="174696.15"/>
    <n v="0"/>
    <n v="0"/>
    <n v="935218.51"/>
  </r>
  <r>
    <s v="01/2023"/>
    <x v="1"/>
    <s v="Financial"/>
    <s v="Atlanta Gas Light Company (AGL)"/>
    <s v="Gas"/>
    <x v="2"/>
    <s v="Gas Distribution Plant"/>
    <n v="161"/>
    <x v="93"/>
    <n v="0"/>
    <n v="0"/>
    <n v="0"/>
    <n v="0"/>
    <n v="0"/>
  </r>
  <r>
    <s v="01/2023"/>
    <x v="1"/>
    <s v="Financial"/>
    <s v="Atlanta Gas Light Company (AGL)"/>
    <s v="Gas"/>
    <x v="2"/>
    <s v="Gas Distribution Plant"/>
    <n v="161"/>
    <x v="96"/>
    <n v="-17.23"/>
    <n v="17.23"/>
    <n v="0"/>
    <n v="0"/>
    <n v="0"/>
  </r>
  <r>
    <s v="01/2023"/>
    <x v="1"/>
    <s v="Financial"/>
    <s v="Atlanta Gas Light Company (AGL)"/>
    <s v="Gas"/>
    <x v="2"/>
    <s v="Gas Distribution Plant"/>
    <n v="161"/>
    <x v="97"/>
    <n v="0"/>
    <n v="0"/>
    <n v="0"/>
    <n v="0"/>
    <n v="0"/>
  </r>
  <r>
    <s v="01/2023"/>
    <x v="1"/>
    <s v="Financial"/>
    <s v="Atlanta Gas Light Company (AGL)"/>
    <s v="Gas"/>
    <x v="2"/>
    <s v="Gas Distribution Plant"/>
    <n v="161"/>
    <x v="98"/>
    <n v="595759.43000000005"/>
    <n v="1114829.9099999999"/>
    <n v="0"/>
    <n v="0"/>
    <n v="1710589.3399999999"/>
  </r>
  <r>
    <s v="01/2023"/>
    <x v="1"/>
    <s v="Financial"/>
    <s v="Atlanta Gas Light Company (AGL)"/>
    <s v="Gas"/>
    <x v="2"/>
    <s v="Gas Distribution Plant"/>
    <n v="161"/>
    <x v="99"/>
    <n v="0"/>
    <n v="434062.63"/>
    <n v="0"/>
    <n v="0"/>
    <n v="434062.63"/>
  </r>
  <r>
    <s v="01/2023"/>
    <x v="1"/>
    <s v="Financial"/>
    <s v="Atlanta Gas Light Company (AGL)"/>
    <s v="Gas"/>
    <x v="2"/>
    <s v="Gas Distribution Plant"/>
    <n v="161"/>
    <x v="100"/>
    <n v="0"/>
    <n v="0"/>
    <n v="0"/>
    <n v="0"/>
    <n v="0"/>
  </r>
  <r>
    <s v="01/2023"/>
    <x v="1"/>
    <s v="Financial"/>
    <s v="Atlanta Gas Light Company (AGL)"/>
    <s v="Gas"/>
    <x v="2"/>
    <s v="Gas Distribution Plant"/>
    <n v="161"/>
    <x v="101"/>
    <n v="587.37"/>
    <n v="-799.72"/>
    <n v="0"/>
    <n v="0"/>
    <n v="-212.35"/>
  </r>
  <r>
    <s v="01/2023"/>
    <x v="1"/>
    <s v="Financial"/>
    <s v="Atlanta Gas Light Company (AGL)"/>
    <s v="Gas"/>
    <x v="2"/>
    <s v="Gas Distribution Plant"/>
    <n v="161"/>
    <x v="102"/>
    <n v="573524.57000000007"/>
    <n v="867517.66"/>
    <n v="0"/>
    <n v="0"/>
    <n v="1441042.23"/>
  </r>
  <r>
    <s v="01/2023"/>
    <x v="1"/>
    <s v="Financial"/>
    <s v="Atlanta Gas Light Company (AGL)"/>
    <s v="Gas"/>
    <x v="2"/>
    <s v="Gas Distribution Plant"/>
    <n v="161"/>
    <x v="103"/>
    <n v="41253.19"/>
    <n v="-11602.42"/>
    <n v="0"/>
    <n v="0"/>
    <n v="29650.77"/>
  </r>
  <r>
    <s v="01/2023"/>
    <x v="1"/>
    <s v="Financial"/>
    <s v="Atlanta Gas Light Company (AGL)"/>
    <s v="Gas"/>
    <x v="2"/>
    <s v="Gas Distribution Plant"/>
    <n v="161"/>
    <x v="104"/>
    <n v="1057054.29"/>
    <n v="1682954.9300000002"/>
    <n v="0"/>
    <n v="0"/>
    <n v="2740009.2199999997"/>
  </r>
  <r>
    <s v="01/2023"/>
    <x v="1"/>
    <s v="Financial"/>
    <s v="Atlanta Gas Light Company (AGL)"/>
    <s v="Gas"/>
    <x v="2"/>
    <s v="Gas Distribution Plant"/>
    <n v="161"/>
    <x v="105"/>
    <n v="19497.79"/>
    <n v="-9079.7800000000007"/>
    <n v="0"/>
    <n v="0"/>
    <n v="10418.01"/>
  </r>
  <r>
    <s v="01/2023"/>
    <x v="1"/>
    <s v="Financial"/>
    <s v="Atlanta Gas Light Company (AGL)"/>
    <s v="Gas"/>
    <x v="2"/>
    <s v="Gas Distribution Plant"/>
    <n v="161"/>
    <x v="106"/>
    <n v="459.1"/>
    <n v="-459.1"/>
    <n v="0"/>
    <n v="0"/>
    <n v="0"/>
  </r>
  <r>
    <s v="01/2023"/>
    <x v="1"/>
    <s v="Financial"/>
    <s v="Atlanta Gas Light Company (AGL)"/>
    <s v="Gas"/>
    <x v="2"/>
    <s v="Gas Distribution Plant"/>
    <n v="161"/>
    <x v="107"/>
    <n v="30599.040000000001"/>
    <n v="-18184.55"/>
    <n v="0"/>
    <n v="0"/>
    <n v="12414.49"/>
  </r>
  <r>
    <s v="01/2023"/>
    <x v="1"/>
    <s v="Financial"/>
    <s v="Atlanta Gas Light Company (AGL)"/>
    <s v="Gas"/>
    <x v="2"/>
    <s v="Gas Distribution Plant"/>
    <n v="161"/>
    <x v="108"/>
    <n v="24223.96"/>
    <n v="-18806.900000000001"/>
    <n v="0"/>
    <n v="0"/>
    <n v="5417.06"/>
  </r>
  <r>
    <s v="01/2023"/>
    <x v="1"/>
    <s v="Financial"/>
    <s v="Atlanta Gas Light Company (AGL)"/>
    <s v="Gas"/>
    <x v="2"/>
    <s v="Gas Distribution Plant"/>
    <n v="161"/>
    <x v="109"/>
    <n v="1844729.22"/>
    <n v="1853489.6600000001"/>
    <n v="0"/>
    <n v="0"/>
    <n v="3698218.88"/>
  </r>
  <r>
    <s v="01/2023"/>
    <x v="1"/>
    <s v="Financial"/>
    <s v="Atlanta Gas Light Company (AGL)"/>
    <s v="Gas"/>
    <x v="2"/>
    <s v="Gas Distribution Plant"/>
    <n v="161"/>
    <x v="110"/>
    <n v="47021.450000000004"/>
    <n v="164194.26"/>
    <n v="0"/>
    <n v="0"/>
    <n v="211215.71"/>
  </r>
  <r>
    <s v="01/2023"/>
    <x v="1"/>
    <s v="Financial"/>
    <s v="Atlanta Gas Light Company (AGL)"/>
    <s v="Gas"/>
    <x v="2"/>
    <s v="Gas Distribution Plant"/>
    <n v="161"/>
    <x v="111"/>
    <n v="134182.51999999999"/>
    <n v="-136359.54999999999"/>
    <n v="0"/>
    <n v="0"/>
    <n v="-2177.0300000000002"/>
  </r>
  <r>
    <s v="01/2023"/>
    <x v="1"/>
    <s v="Financial"/>
    <s v="Atlanta Gas Light Company (AGL)"/>
    <s v="Gas"/>
    <x v="2"/>
    <s v="Gas Distribution Plant"/>
    <n v="161"/>
    <x v="114"/>
    <n v="276522.02"/>
    <n v="-13939.61"/>
    <n v="0"/>
    <n v="0"/>
    <n v="262582.41000000003"/>
  </r>
  <r>
    <s v="01/2023"/>
    <x v="1"/>
    <s v="Financial"/>
    <s v="Atlanta Gas Light Company (AGL)"/>
    <s v="Gas"/>
    <x v="2"/>
    <s v="Gas Distribution Plant"/>
    <n v="161"/>
    <x v="115"/>
    <n v="0"/>
    <n v="0"/>
    <n v="0"/>
    <n v="0"/>
    <n v="0"/>
  </r>
  <r>
    <s v="01/2023"/>
    <x v="1"/>
    <s v="Financial"/>
    <s v="Atlanta Gas Light Company (AGL)"/>
    <s v="Gas"/>
    <x v="2"/>
    <s v="Gas Distribution Plant"/>
    <n v="161"/>
    <x v="117"/>
    <n v="475596.39"/>
    <n v="1814710.13"/>
    <n v="0"/>
    <n v="0"/>
    <n v="2290306.52"/>
  </r>
  <r>
    <s v="01/2023"/>
    <x v="1"/>
    <s v="Financial"/>
    <s v="Atlanta Gas Light Company (AGL)"/>
    <s v="Gas"/>
    <x v="2"/>
    <s v="Gas Distribution Plant"/>
    <n v="161"/>
    <x v="118"/>
    <n v="29.12"/>
    <n v="-29.12"/>
    <n v="0"/>
    <n v="0"/>
    <n v="0"/>
  </r>
  <r>
    <s v="01/2023"/>
    <x v="1"/>
    <s v="Financial"/>
    <s v="Atlanta Gas Light Company (AGL)"/>
    <s v="Gas"/>
    <x v="2"/>
    <s v="Gas Distribution Plant"/>
    <n v="161"/>
    <x v="119"/>
    <n v="167390.32"/>
    <n v="2903.55"/>
    <n v="0"/>
    <n v="0"/>
    <n v="170293.87"/>
  </r>
  <r>
    <s v="01/2023"/>
    <x v="1"/>
    <s v="Financial"/>
    <s v="Atlanta Gas Light Company (AGL)"/>
    <s v="Gas"/>
    <x v="2"/>
    <s v="Gas Distribution Plant"/>
    <n v="161"/>
    <x v="120"/>
    <n v="0"/>
    <n v="0"/>
    <n v="0"/>
    <n v="0"/>
    <n v="0"/>
  </r>
  <r>
    <s v="01/2023"/>
    <x v="1"/>
    <s v="Financial"/>
    <s v="Atlanta Gas Light Company (AGL)"/>
    <s v="Gas"/>
    <x v="2"/>
    <s v="Gas Distribution Plant"/>
    <n v="161"/>
    <x v="121"/>
    <n v="0"/>
    <n v="918841.27"/>
    <n v="0"/>
    <n v="0"/>
    <n v="918841.27"/>
  </r>
  <r>
    <s v="01/2023"/>
    <x v="1"/>
    <s v="Financial"/>
    <s v="Atlanta Gas Light Company (AGL)"/>
    <s v="Gas"/>
    <x v="2"/>
    <s v="Gas Distribution Plant"/>
    <n v="161"/>
    <x v="123"/>
    <n v="175546.07"/>
    <n v="-176002.17"/>
    <n v="0"/>
    <n v="0"/>
    <n v="-456.1"/>
  </r>
  <r>
    <s v="01/2023"/>
    <x v="1"/>
    <s v="Financial"/>
    <s v="Atlanta Gas Light Company (AGL)"/>
    <s v="Gas"/>
    <x v="3"/>
    <s v="General Plant"/>
    <n v="70"/>
    <x v="3"/>
    <n v="3128500"/>
    <n v="0"/>
    <n v="-3128500"/>
    <n v="0"/>
    <n v="0"/>
  </r>
  <r>
    <s v="01/2023"/>
    <x v="1"/>
    <s v="Financial"/>
    <s v="Atlanta Gas Light Company (AGL)"/>
    <s v="Gas"/>
    <x v="3"/>
    <s v="General Plant"/>
    <n v="70"/>
    <x v="4"/>
    <n v="0"/>
    <n v="0"/>
    <n v="0"/>
    <n v="0"/>
    <n v="0"/>
  </r>
  <r>
    <s v="01/2023"/>
    <x v="1"/>
    <s v="Financial"/>
    <s v="Atlanta Gas Light Company (AGL)"/>
    <s v="Gas"/>
    <x v="3"/>
    <s v="General Plant"/>
    <n v="70"/>
    <x v="127"/>
    <n v="1814551.56"/>
    <n v="0"/>
    <n v="-1814551.56"/>
    <n v="0"/>
    <n v="0"/>
  </r>
  <r>
    <s v="01/2023"/>
    <x v="1"/>
    <s v="Financial"/>
    <s v="Atlanta Gas Light Company (AGL)"/>
    <s v="Gas"/>
    <x v="3"/>
    <s v="General Plant"/>
    <n v="70"/>
    <x v="125"/>
    <n v="5930423.0800000001"/>
    <n v="0"/>
    <n v="0"/>
    <n v="0"/>
    <n v="5930423.0800000001"/>
  </r>
  <r>
    <s v="01/2023"/>
    <x v="1"/>
    <s v="Financial"/>
    <s v="Atlanta Gas Light Company (AGL)"/>
    <s v="Gas"/>
    <x v="4"/>
    <s v="General Plant"/>
    <n v="70"/>
    <x v="125"/>
    <n v="0"/>
    <n v="0"/>
    <n v="0"/>
    <n v="0"/>
    <n v="0"/>
  </r>
  <r>
    <s v="01/2024"/>
    <x v="2"/>
    <s v="Financial"/>
    <s v="Atlanta Gas Light Company (AGL)"/>
    <s v="Gas"/>
    <x v="0"/>
    <s v="Intangible Plant"/>
    <n v="1"/>
    <x v="0"/>
    <n v="56450.450000000004"/>
    <n v="0"/>
    <n v="0"/>
    <n v="0"/>
    <n v="56450.450000000004"/>
  </r>
  <r>
    <s v="01/2024"/>
    <x v="2"/>
    <s v="Financial"/>
    <s v="Atlanta Gas Light Company (AGL)"/>
    <s v="Gas"/>
    <x v="0"/>
    <s v="Intangible Plant"/>
    <n v="1"/>
    <x v="1"/>
    <n v="438308.97000000003"/>
    <n v="0"/>
    <n v="0"/>
    <n v="0"/>
    <n v="438308.97000000003"/>
  </r>
  <r>
    <s v="01/2024"/>
    <x v="2"/>
    <s v="Financial"/>
    <s v="Atlanta Gas Light Company (AGL)"/>
    <s v="Gas"/>
    <x v="0"/>
    <s v="General Plant"/>
    <n v="70"/>
    <x v="2"/>
    <n v="4338983.88"/>
    <n v="626246.05000000005"/>
    <n v="0"/>
    <n v="0"/>
    <n v="4965229.93"/>
  </r>
  <r>
    <s v="01/2024"/>
    <x v="2"/>
    <s v="Financial"/>
    <s v="Atlanta Gas Light Company (AGL)"/>
    <s v="Gas"/>
    <x v="0"/>
    <s v="General Plant"/>
    <n v="70"/>
    <x v="3"/>
    <n v="403400.57"/>
    <n v="0"/>
    <n v="0"/>
    <n v="0"/>
    <n v="403400.57"/>
  </r>
  <r>
    <s v="01/2024"/>
    <x v="2"/>
    <s v="Financial"/>
    <s v="Atlanta Gas Light Company (AGL)"/>
    <s v="Gas"/>
    <x v="0"/>
    <s v="General Plant"/>
    <n v="70"/>
    <x v="4"/>
    <n v="68205596.370000005"/>
    <n v="7926963.9900000002"/>
    <n v="0.01"/>
    <n v="100775.83"/>
    <n v="76233336.200000003"/>
  </r>
  <r>
    <s v="01/2024"/>
    <x v="2"/>
    <s v="Financial"/>
    <s v="Atlanta Gas Light Company (AGL)"/>
    <s v="Gas"/>
    <x v="0"/>
    <s v="General Plant"/>
    <n v="70"/>
    <x v="5"/>
    <n v="2832907.14"/>
    <n v="0"/>
    <n v="0"/>
    <n v="0"/>
    <n v="2832907.14"/>
  </r>
  <r>
    <s v="01/2024"/>
    <x v="2"/>
    <s v="Financial"/>
    <s v="Atlanta Gas Light Company (AGL)"/>
    <s v="Gas"/>
    <x v="0"/>
    <s v="General Plant"/>
    <n v="70"/>
    <x v="6"/>
    <n v="592.29"/>
    <n v="34220.32"/>
    <n v="-0.01"/>
    <n v="-32381.83"/>
    <n v="2430.77"/>
  </r>
  <r>
    <s v="01/2024"/>
    <x v="2"/>
    <s v="Financial"/>
    <s v="Atlanta Gas Light Company (AGL)"/>
    <s v="Gas"/>
    <x v="0"/>
    <s v="General Plant"/>
    <n v="70"/>
    <x v="7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8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9"/>
    <n v="1839915.32"/>
    <n v="7138149.5700000003"/>
    <n v="0"/>
    <n v="0"/>
    <n v="8978064.8900000006"/>
  </r>
  <r>
    <s v="01/2024"/>
    <x v="2"/>
    <s v="Financial"/>
    <s v="Atlanta Gas Light Company (AGL)"/>
    <s v="Gas"/>
    <x v="0"/>
    <s v="General Plant"/>
    <n v="70"/>
    <x v="10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11"/>
    <n v="4529365.87"/>
    <n v="1518207.52"/>
    <n v="-1357392.32"/>
    <n v="0"/>
    <n v="4690181.07"/>
  </r>
  <r>
    <s v="01/2024"/>
    <x v="2"/>
    <s v="Financial"/>
    <s v="Atlanta Gas Light Company (AGL)"/>
    <s v="Gas"/>
    <x v="0"/>
    <s v="General Plant"/>
    <n v="70"/>
    <x v="12"/>
    <n v="66895016.649999999"/>
    <n v="529695.94000000006"/>
    <n v="-4977136.13"/>
    <n v="0"/>
    <n v="62447576.460000001"/>
  </r>
  <r>
    <s v="01/2024"/>
    <x v="2"/>
    <s v="Financial"/>
    <s v="Atlanta Gas Light Company (AGL)"/>
    <s v="Gas"/>
    <x v="0"/>
    <s v="General Plant"/>
    <n v="70"/>
    <x v="13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14"/>
    <n v="671356.8"/>
    <n v="42564.61"/>
    <n v="0"/>
    <n v="0"/>
    <n v="713921.41"/>
  </r>
  <r>
    <s v="01/2024"/>
    <x v="2"/>
    <s v="Financial"/>
    <s v="Atlanta Gas Light Company (AGL)"/>
    <s v="Gas"/>
    <x v="0"/>
    <s v="General Plant"/>
    <n v="70"/>
    <x v="15"/>
    <n v="844802.96"/>
    <n v="0"/>
    <n v="0"/>
    <n v="0"/>
    <n v="844802.96"/>
  </r>
  <r>
    <s v="01/2024"/>
    <x v="2"/>
    <s v="Financial"/>
    <s v="Atlanta Gas Light Company (AGL)"/>
    <s v="Gas"/>
    <x v="0"/>
    <s v="General Plant"/>
    <n v="70"/>
    <x v="16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17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18"/>
    <n v="7219443.7199999997"/>
    <n v="0"/>
    <n v="-211599.34"/>
    <n v="0"/>
    <n v="7007844.3799999999"/>
  </r>
  <r>
    <s v="01/2024"/>
    <x v="2"/>
    <s v="Financial"/>
    <s v="Atlanta Gas Light Company (AGL)"/>
    <s v="Gas"/>
    <x v="0"/>
    <s v="General Plant"/>
    <n v="70"/>
    <x v="19"/>
    <n v="17640709.73"/>
    <n v="6178801.5199999996"/>
    <n v="-1518032.69"/>
    <n v="0"/>
    <n v="22301478.559999999"/>
  </r>
  <r>
    <s v="01/2024"/>
    <x v="2"/>
    <s v="Financial"/>
    <s v="Atlanta Gas Light Company (AGL)"/>
    <s v="Gas"/>
    <x v="0"/>
    <s v="General Plant"/>
    <n v="70"/>
    <x v="20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21"/>
    <n v="28159426.670000002"/>
    <n v="6479636.2800000003"/>
    <n v="-3688805.18"/>
    <n v="0"/>
    <n v="30950257.77"/>
  </r>
  <r>
    <s v="01/2024"/>
    <x v="2"/>
    <s v="Financial"/>
    <s v="Atlanta Gas Light Company (AGL)"/>
    <s v="Gas"/>
    <x v="0"/>
    <s v="General Plant"/>
    <n v="70"/>
    <x v="22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23"/>
    <n v="13001171.640000001"/>
    <n v="3942081.54"/>
    <n v="-1246407.33"/>
    <n v="0"/>
    <n v="15696845.85"/>
  </r>
  <r>
    <s v="01/2024"/>
    <x v="2"/>
    <s v="Financial"/>
    <s v="Atlanta Gas Light Company (AGL)"/>
    <s v="Gas"/>
    <x v="0"/>
    <s v="General Plant"/>
    <n v="70"/>
    <x v="24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25"/>
    <n v="3286853.74"/>
    <n v="0"/>
    <n v="0"/>
    <n v="0"/>
    <n v="3286853.74"/>
  </r>
  <r>
    <s v="01/2024"/>
    <x v="2"/>
    <s v="Financial"/>
    <s v="Atlanta Gas Light Company (AGL)"/>
    <s v="Gas"/>
    <x v="0"/>
    <s v="General Plant"/>
    <n v="70"/>
    <x v="26"/>
    <n v="19082283.129999999"/>
    <n v="3740959.41"/>
    <n v="-259872.28"/>
    <n v="0"/>
    <n v="22563370.260000002"/>
  </r>
  <r>
    <s v="01/2024"/>
    <x v="2"/>
    <s v="Financial"/>
    <s v="Atlanta Gas Light Company (AGL)"/>
    <s v="Gas"/>
    <x v="0"/>
    <s v="General Plant"/>
    <n v="70"/>
    <x v="27"/>
    <n v="149561.38"/>
    <n v="0"/>
    <n v="0"/>
    <n v="0"/>
    <n v="149561.38"/>
  </r>
  <r>
    <s v="01/2024"/>
    <x v="2"/>
    <s v="Financial"/>
    <s v="Atlanta Gas Light Company (AGL)"/>
    <s v="Gas"/>
    <x v="0"/>
    <s v="General Plant"/>
    <n v="70"/>
    <x v="28"/>
    <n v="17421.099999999999"/>
    <n v="0"/>
    <n v="0"/>
    <n v="-17421.099999999999"/>
    <n v="0"/>
  </r>
  <r>
    <s v="01/2024"/>
    <x v="2"/>
    <s v="Financial"/>
    <s v="Atlanta Gas Light Company (AGL)"/>
    <s v="Gas"/>
    <x v="0"/>
    <s v="General Plant"/>
    <n v="70"/>
    <x v="29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30"/>
    <n v="0"/>
    <n v="0"/>
    <n v="0"/>
    <n v="0"/>
    <n v="0"/>
  </r>
  <r>
    <s v="01/2024"/>
    <x v="2"/>
    <s v="Financial"/>
    <s v="Atlanta Gas Light Company (AGL)"/>
    <s v="Gas"/>
    <x v="0"/>
    <s v="General Plant"/>
    <n v="70"/>
    <x v="31"/>
    <n v="6884868.7699999996"/>
    <n v="1326642.79"/>
    <n v="-360344.61"/>
    <n v="0"/>
    <n v="7851166.9500000002"/>
  </r>
  <r>
    <s v="01/2024"/>
    <x v="2"/>
    <s v="Financial"/>
    <s v="Atlanta Gas Light Company (AGL)"/>
    <s v="Gas"/>
    <x v="0"/>
    <s v="General Plant"/>
    <n v="70"/>
    <x v="32"/>
    <n v="5333627.6900000004"/>
    <n v="0"/>
    <n v="-931659.75"/>
    <n v="0"/>
    <n v="4401967.9400000004"/>
  </r>
  <r>
    <s v="01/2024"/>
    <x v="2"/>
    <s v="Financial"/>
    <s v="Atlanta Gas Light Company (AGL)"/>
    <s v="Gas"/>
    <x v="0"/>
    <s v="General Plant"/>
    <n v="70"/>
    <x v="33"/>
    <n v="2677584.06"/>
    <n v="656919.4"/>
    <n v="-147072.84"/>
    <n v="0"/>
    <n v="3187430.62"/>
  </r>
  <r>
    <s v="01/2024"/>
    <x v="2"/>
    <s v="Financial"/>
    <s v="Atlanta Gas Light Company (AGL)"/>
    <s v="Gas"/>
    <x v="0"/>
    <s v="General Plant"/>
    <n v="70"/>
    <x v="34"/>
    <n v="0"/>
    <n v="0"/>
    <n v="0"/>
    <n v="0"/>
    <n v="0"/>
  </r>
  <r>
    <s v="01/2024"/>
    <x v="2"/>
    <s v="Financial"/>
    <s v="Atlanta Gas Light Company (AGL)"/>
    <s v="Gas"/>
    <x v="0"/>
    <s v="Gas Production Plant"/>
    <n v="158"/>
    <x v="35"/>
    <n v="0"/>
    <n v="0"/>
    <n v="0"/>
    <n v="0"/>
    <n v="0"/>
  </r>
  <r>
    <s v="01/2024"/>
    <x v="2"/>
    <s v="Financial"/>
    <s v="Atlanta Gas Light Company (AGL)"/>
    <s v="Gas"/>
    <x v="0"/>
    <s v="Gas Production Plant"/>
    <n v="158"/>
    <x v="36"/>
    <n v="0"/>
    <n v="0"/>
    <n v="0"/>
    <n v="0"/>
    <n v="0"/>
  </r>
  <r>
    <s v="01/2024"/>
    <x v="2"/>
    <s v="Financial"/>
    <s v="Atlanta Gas Light Company (AGL)"/>
    <s v="Gas"/>
    <x v="0"/>
    <s v="Gas Production Plant"/>
    <n v="158"/>
    <x v="37"/>
    <n v="0"/>
    <n v="0"/>
    <n v="0"/>
    <n v="0"/>
    <n v="0"/>
  </r>
  <r>
    <s v="01/2024"/>
    <x v="2"/>
    <s v="Financial"/>
    <s v="Atlanta Gas Light Company (AGL)"/>
    <s v="Gas"/>
    <x v="0"/>
    <s v="Gas Production Plant"/>
    <n v="158"/>
    <x v="38"/>
    <n v="0"/>
    <n v="0"/>
    <n v="0"/>
    <n v="0"/>
    <n v="0"/>
  </r>
  <r>
    <s v="01/2024"/>
    <x v="2"/>
    <s v="Financial"/>
    <s v="Atlanta Gas Light Company (AGL)"/>
    <s v="Gas"/>
    <x v="0"/>
    <s v="Gas Production Plant"/>
    <n v="158"/>
    <x v="39"/>
    <n v="0"/>
    <n v="68394"/>
    <n v="0"/>
    <n v="-68394"/>
    <n v="0"/>
  </r>
  <r>
    <s v="01/2024"/>
    <x v="2"/>
    <s v="Financial"/>
    <s v="Atlanta Gas Light Company (AGL)"/>
    <s v="Gas"/>
    <x v="0"/>
    <s v="Gas Production Plant"/>
    <n v="158"/>
    <x v="40"/>
    <n v="0"/>
    <n v="0"/>
    <n v="0"/>
    <n v="0"/>
    <n v="0"/>
  </r>
  <r>
    <s v="01/2024"/>
    <x v="2"/>
    <s v="Financial"/>
    <s v="Atlanta Gas Light Company (AGL)"/>
    <s v="Gas"/>
    <x v="0"/>
    <s v="Gas Production Plant"/>
    <n v="158"/>
    <x v="41"/>
    <n v="0"/>
    <n v="0"/>
    <n v="0"/>
    <n v="0"/>
    <n v="0"/>
  </r>
  <r>
    <s v="01/2024"/>
    <x v="2"/>
    <s v="Financial"/>
    <s v="Atlanta Gas Light Company (AGL)"/>
    <s v="Gas"/>
    <x v="0"/>
    <s v="Gas Production Plant"/>
    <n v="158"/>
    <x v="42"/>
    <n v="0"/>
    <n v="0"/>
    <n v="0"/>
    <n v="0"/>
    <n v="0"/>
  </r>
  <r>
    <s v="01/2024"/>
    <x v="2"/>
    <s v="Financial"/>
    <s v="Atlanta Gas Light Company (AGL)"/>
    <s v="Gas"/>
    <x v="0"/>
    <s v="Natural Gas Storage &amp; Procssg Plant"/>
    <n v="159"/>
    <x v="43"/>
    <n v="94831.650000000009"/>
    <n v="0"/>
    <n v="0"/>
    <n v="0"/>
    <n v="94831.650000000009"/>
  </r>
  <r>
    <s v="01/2024"/>
    <x v="2"/>
    <s v="Financial"/>
    <s v="Atlanta Gas Light Company (AGL)"/>
    <s v="Gas"/>
    <x v="0"/>
    <s v="Natural Gas Storage &amp; Procssg Plant"/>
    <n v="159"/>
    <x v="44"/>
    <n v="2692573.15"/>
    <n v="0"/>
    <n v="0"/>
    <n v="0"/>
    <n v="2692573.15"/>
  </r>
  <r>
    <s v="01/2024"/>
    <x v="2"/>
    <s v="Financial"/>
    <s v="Atlanta Gas Light Company (AGL)"/>
    <s v="Gas"/>
    <x v="0"/>
    <s v="Natural Gas Storage &amp; Procssg Plant"/>
    <n v="159"/>
    <x v="45"/>
    <n v="26976856.850000001"/>
    <n v="142174.73000000001"/>
    <n v="0"/>
    <n v="0"/>
    <n v="27119031.579999998"/>
  </r>
  <r>
    <s v="01/2024"/>
    <x v="2"/>
    <s v="Financial"/>
    <s v="Atlanta Gas Light Company (AGL)"/>
    <s v="Gas"/>
    <x v="0"/>
    <s v="Natural Gas Storage &amp; Procssg Plant"/>
    <n v="159"/>
    <x v="46"/>
    <n v="3269695.61"/>
    <n v="0"/>
    <n v="0"/>
    <n v="0"/>
    <n v="3269695.61"/>
  </r>
  <r>
    <s v="01/2024"/>
    <x v="2"/>
    <s v="Financial"/>
    <s v="Atlanta Gas Light Company (AGL)"/>
    <s v="Gas"/>
    <x v="0"/>
    <s v="Natural Gas Storage &amp; Procssg Plant"/>
    <n v="159"/>
    <x v="47"/>
    <n v="25050646.34"/>
    <n v="62808377.299999997"/>
    <n v="0"/>
    <n v="0"/>
    <n v="87859023.640000001"/>
  </r>
  <r>
    <s v="01/2024"/>
    <x v="2"/>
    <s v="Financial"/>
    <s v="Atlanta Gas Light Company (AGL)"/>
    <s v="Gas"/>
    <x v="0"/>
    <s v="Natural Gas Storage &amp; Procssg Plant"/>
    <n v="159"/>
    <x v="48"/>
    <n v="10098086.65"/>
    <n v="0"/>
    <n v="-18295.89"/>
    <n v="0"/>
    <n v="10079790.76"/>
  </r>
  <r>
    <s v="01/2024"/>
    <x v="2"/>
    <s v="Financial"/>
    <s v="Atlanta Gas Light Company (AGL)"/>
    <s v="Gas"/>
    <x v="0"/>
    <s v="Natural Gas Storage &amp; Procssg Plant"/>
    <n v="159"/>
    <x v="49"/>
    <n v="25681695.800000001"/>
    <n v="36133460.68"/>
    <n v="-9836.2000000000007"/>
    <n v="0"/>
    <n v="61805320.280000001"/>
  </r>
  <r>
    <s v="01/2024"/>
    <x v="2"/>
    <s v="Financial"/>
    <s v="Atlanta Gas Light Company (AGL)"/>
    <s v="Gas"/>
    <x v="0"/>
    <s v="Natural Gas Storage &amp; Procssg Plant"/>
    <n v="159"/>
    <x v="50"/>
    <n v="28249409.449999999"/>
    <n v="0"/>
    <n v="0"/>
    <n v="0"/>
    <n v="28249409.449999999"/>
  </r>
  <r>
    <s v="01/2024"/>
    <x v="2"/>
    <s v="Financial"/>
    <s v="Atlanta Gas Light Company (AGL)"/>
    <s v="Gas"/>
    <x v="0"/>
    <s v="Natural Gas Storage &amp; Procssg Plant"/>
    <n v="159"/>
    <x v="51"/>
    <n v="7192783.9500000002"/>
    <n v="19317040.91"/>
    <n v="0"/>
    <n v="0"/>
    <n v="26509824.859999999"/>
  </r>
  <r>
    <s v="01/2024"/>
    <x v="2"/>
    <s v="Financial"/>
    <s v="Atlanta Gas Light Company (AGL)"/>
    <s v="Gas"/>
    <x v="0"/>
    <s v="Natural Gas Storage &amp; Procssg Plant"/>
    <n v="159"/>
    <x v="52"/>
    <n v="29770901.66"/>
    <n v="1770147.19"/>
    <n v="-1975985.35"/>
    <n v="0"/>
    <n v="29565063.5"/>
  </r>
  <r>
    <s v="01/2024"/>
    <x v="2"/>
    <s v="Financial"/>
    <s v="Atlanta Gas Light Company (AGL)"/>
    <s v="Gas"/>
    <x v="0"/>
    <s v="Natural Gas Storage &amp; Procssg Plant"/>
    <n v="159"/>
    <x v="53"/>
    <n v="30289559.609999999"/>
    <n v="0"/>
    <n v="-464544.43"/>
    <n v="0"/>
    <n v="29825015.18"/>
  </r>
  <r>
    <s v="01/2024"/>
    <x v="2"/>
    <s v="Financial"/>
    <s v="Atlanta Gas Light Company (AGL)"/>
    <s v="Gas"/>
    <x v="0"/>
    <s v="Natural Gas Storage &amp; Procssg Plant"/>
    <n v="159"/>
    <x v="54"/>
    <n v="6462532.5300000003"/>
    <n v="0"/>
    <n v="0"/>
    <n v="0"/>
    <n v="6462532.5300000003"/>
  </r>
  <r>
    <s v="01/2024"/>
    <x v="2"/>
    <s v="Financial"/>
    <s v="Atlanta Gas Light Company (AGL)"/>
    <s v="Gas"/>
    <x v="0"/>
    <s v="Natural Gas Storage &amp; Procssg Plant"/>
    <n v="159"/>
    <x v="55"/>
    <n v="469101.91000000003"/>
    <n v="1305239.46"/>
    <n v="0"/>
    <n v="0"/>
    <n v="1774341.37"/>
  </r>
  <r>
    <s v="01/2024"/>
    <x v="2"/>
    <s v="Financial"/>
    <s v="Atlanta Gas Light Company (AGL)"/>
    <s v="Gas"/>
    <x v="0"/>
    <s v="Natural Gas Storage &amp; Procssg Plant"/>
    <n v="159"/>
    <x v="56"/>
    <n v="210049.61000000002"/>
    <n v="0"/>
    <n v="0"/>
    <n v="0"/>
    <n v="210049.61000000002"/>
  </r>
  <r>
    <s v="01/2024"/>
    <x v="2"/>
    <s v="Financial"/>
    <s v="Atlanta Gas Light Company (AGL)"/>
    <s v="Gas"/>
    <x v="0"/>
    <s v="Natural Gas Storage &amp; Procssg Plant"/>
    <n v="159"/>
    <x v="57"/>
    <n v="14237752.17"/>
    <n v="29704583.489999998"/>
    <n v="0"/>
    <n v="0"/>
    <n v="43942335.659999996"/>
  </r>
  <r>
    <s v="01/2024"/>
    <x v="2"/>
    <s v="Financial"/>
    <s v="Atlanta Gas Light Company (AGL)"/>
    <s v="Gas"/>
    <x v="0"/>
    <s v="Gas Transmission Plant"/>
    <n v="160"/>
    <x v="58"/>
    <n v="7306069.04"/>
    <n v="0"/>
    <n v="0"/>
    <n v="0"/>
    <n v="7306069.04"/>
  </r>
  <r>
    <s v="01/2024"/>
    <x v="2"/>
    <s v="Financial"/>
    <s v="Atlanta Gas Light Company (AGL)"/>
    <s v="Gas"/>
    <x v="0"/>
    <s v="Gas Transmission Plant"/>
    <n v="160"/>
    <x v="59"/>
    <n v="14168167.789999999"/>
    <n v="307582.17"/>
    <n v="0"/>
    <n v="0"/>
    <n v="14475749.960000001"/>
  </r>
  <r>
    <s v="01/2024"/>
    <x v="2"/>
    <s v="Financial"/>
    <s v="Atlanta Gas Light Company (AGL)"/>
    <s v="Gas"/>
    <x v="0"/>
    <s v="Gas Transmission Plant"/>
    <n v="160"/>
    <x v="60"/>
    <n v="10758589.869999999"/>
    <n v="0"/>
    <n v="0"/>
    <n v="0"/>
    <n v="10758589.869999999"/>
  </r>
  <r>
    <s v="01/2024"/>
    <x v="2"/>
    <s v="Financial"/>
    <s v="Atlanta Gas Light Company (AGL)"/>
    <s v="Gas"/>
    <x v="0"/>
    <s v="Gas Transmission Plant"/>
    <n v="160"/>
    <x v="61"/>
    <n v="16915921.34"/>
    <n v="0"/>
    <n v="0"/>
    <n v="0"/>
    <n v="16915921.34"/>
  </r>
  <r>
    <s v="01/2024"/>
    <x v="2"/>
    <s v="Financial"/>
    <s v="Atlanta Gas Light Company (AGL)"/>
    <s v="Gas"/>
    <x v="0"/>
    <s v="Gas Transmission Plant"/>
    <n v="160"/>
    <x v="62"/>
    <n v="25811566.489999998"/>
    <n v="0"/>
    <n v="0"/>
    <n v="0"/>
    <n v="25811566.489999998"/>
  </r>
  <r>
    <s v="01/2024"/>
    <x v="2"/>
    <s v="Financial"/>
    <s v="Atlanta Gas Light Company (AGL)"/>
    <s v="Gas"/>
    <x v="0"/>
    <s v="Gas Transmission Plant"/>
    <n v="160"/>
    <x v="63"/>
    <n v="2678082.2199999997"/>
    <n v="0"/>
    <n v="0"/>
    <n v="0"/>
    <n v="2678082.2199999997"/>
  </r>
  <r>
    <s v="01/2024"/>
    <x v="2"/>
    <s v="Financial"/>
    <s v="Atlanta Gas Light Company (AGL)"/>
    <s v="Gas"/>
    <x v="0"/>
    <s v="Gas Transmission Plant"/>
    <n v="160"/>
    <x v="64"/>
    <n v="7463203.5800000001"/>
    <n v="0"/>
    <n v="0"/>
    <n v="0"/>
    <n v="7463203.5800000001"/>
  </r>
  <r>
    <s v="01/2024"/>
    <x v="2"/>
    <s v="Financial"/>
    <s v="Atlanta Gas Light Company (AGL)"/>
    <s v="Gas"/>
    <x v="0"/>
    <s v="Gas Transmission Plant"/>
    <n v="160"/>
    <x v="65"/>
    <n v="7469085.7800000003"/>
    <n v="0"/>
    <n v="0"/>
    <n v="0"/>
    <n v="7469085.7800000003"/>
  </r>
  <r>
    <s v="01/2024"/>
    <x v="2"/>
    <s v="Financial"/>
    <s v="Atlanta Gas Light Company (AGL)"/>
    <s v="Gas"/>
    <x v="0"/>
    <s v="Gas Transmission Plant"/>
    <n v="160"/>
    <x v="66"/>
    <n v="3256.89"/>
    <n v="0"/>
    <n v="0"/>
    <n v="0"/>
    <n v="3256.89"/>
  </r>
  <r>
    <s v="01/2024"/>
    <x v="2"/>
    <s v="Financial"/>
    <s v="Atlanta Gas Light Company (AGL)"/>
    <s v="Gas"/>
    <x v="0"/>
    <s v="Gas Transmission Plant"/>
    <n v="160"/>
    <x v="67"/>
    <n v="0"/>
    <n v="0"/>
    <n v="0"/>
    <n v="0"/>
    <n v="0"/>
  </r>
  <r>
    <s v="01/2024"/>
    <x v="2"/>
    <s v="Financial"/>
    <s v="Atlanta Gas Light Company (AGL)"/>
    <s v="Gas"/>
    <x v="0"/>
    <s v="Gas Transmission Plant"/>
    <n v="160"/>
    <x v="68"/>
    <n v="152411.99"/>
    <n v="0"/>
    <n v="0"/>
    <n v="0"/>
    <n v="152411.99"/>
  </r>
  <r>
    <s v="01/2024"/>
    <x v="2"/>
    <s v="Financial"/>
    <s v="Atlanta Gas Light Company (AGL)"/>
    <s v="Gas"/>
    <x v="0"/>
    <s v="Gas Transmission Plant"/>
    <n v="160"/>
    <x v="69"/>
    <n v="316884148.39999998"/>
    <n v="4584853.6500000004"/>
    <n v="0"/>
    <n v="0"/>
    <n v="321469002.05000001"/>
  </r>
  <r>
    <s v="01/2024"/>
    <x v="2"/>
    <s v="Financial"/>
    <s v="Atlanta Gas Light Company (AGL)"/>
    <s v="Gas"/>
    <x v="0"/>
    <s v="Gas Transmission Plant"/>
    <n v="160"/>
    <x v="70"/>
    <n v="0"/>
    <n v="0"/>
    <n v="0"/>
    <n v="0"/>
    <n v="0"/>
  </r>
  <r>
    <s v="01/2024"/>
    <x v="2"/>
    <s v="Financial"/>
    <s v="Atlanta Gas Light Company (AGL)"/>
    <s v="Gas"/>
    <x v="0"/>
    <s v="Gas Transmission Plant"/>
    <n v="160"/>
    <x v="71"/>
    <n v="839772165.55999994"/>
    <n v="81543255.859999999"/>
    <n v="-1109091.55"/>
    <n v="0"/>
    <n v="920206329.87"/>
  </r>
  <r>
    <s v="01/2024"/>
    <x v="2"/>
    <s v="Financial"/>
    <s v="Atlanta Gas Light Company (AGL)"/>
    <s v="Gas"/>
    <x v="0"/>
    <s v="Gas Transmission Plant"/>
    <n v="160"/>
    <x v="72"/>
    <n v="330503117.82999998"/>
    <n v="0"/>
    <n v="0"/>
    <n v="0"/>
    <n v="330503117.82999998"/>
  </r>
  <r>
    <s v="01/2024"/>
    <x v="2"/>
    <s v="Financial"/>
    <s v="Atlanta Gas Light Company (AGL)"/>
    <s v="Gas"/>
    <x v="0"/>
    <s v="Gas Transmission Plant"/>
    <n v="160"/>
    <x v="73"/>
    <n v="409520.27"/>
    <n v="21921.37"/>
    <n v="0"/>
    <n v="0"/>
    <n v="431441.64"/>
  </r>
  <r>
    <s v="01/2024"/>
    <x v="2"/>
    <s v="Financial"/>
    <s v="Atlanta Gas Light Company (AGL)"/>
    <s v="Gas"/>
    <x v="0"/>
    <s v="Gas Transmission Plant"/>
    <n v="160"/>
    <x v="74"/>
    <n v="14764.81"/>
    <n v="0"/>
    <n v="0"/>
    <n v="0"/>
    <n v="14764.81"/>
  </r>
  <r>
    <s v="01/2024"/>
    <x v="2"/>
    <s v="Financial"/>
    <s v="Atlanta Gas Light Company (AGL)"/>
    <s v="Gas"/>
    <x v="0"/>
    <s v="Gas Transmission Plant"/>
    <n v="160"/>
    <x v="75"/>
    <n v="53439959.869999997"/>
    <n v="5917359.9800000004"/>
    <n v="0"/>
    <n v="0"/>
    <n v="59357319.850000001"/>
  </r>
  <r>
    <s v="01/2024"/>
    <x v="2"/>
    <s v="Financial"/>
    <s v="Atlanta Gas Light Company (AGL)"/>
    <s v="Gas"/>
    <x v="0"/>
    <s v="Gas Transmission Plant"/>
    <n v="160"/>
    <x v="76"/>
    <n v="17545721.079999998"/>
    <n v="0"/>
    <n v="0"/>
    <n v="0"/>
    <n v="17545721.079999998"/>
  </r>
  <r>
    <s v="01/2024"/>
    <x v="2"/>
    <s v="Financial"/>
    <s v="Atlanta Gas Light Company (AGL)"/>
    <s v="Gas"/>
    <x v="0"/>
    <s v="Gas Transmission Plant"/>
    <n v="160"/>
    <x v="77"/>
    <n v="1144568.4099999999"/>
    <n v="0"/>
    <n v="0"/>
    <n v="0"/>
    <n v="1144568.4099999999"/>
  </r>
  <r>
    <s v="01/2024"/>
    <x v="2"/>
    <s v="Financial"/>
    <s v="Atlanta Gas Light Company (AGL)"/>
    <s v="Gas"/>
    <x v="0"/>
    <s v="Gas Transmission Plant"/>
    <n v="160"/>
    <x v="78"/>
    <n v="1702999.5899999999"/>
    <n v="419909.27"/>
    <n v="0"/>
    <n v="0"/>
    <n v="2122908.86"/>
  </r>
  <r>
    <s v="01/2024"/>
    <x v="2"/>
    <s v="Financial"/>
    <s v="Atlanta Gas Light Company (AGL)"/>
    <s v="Gas"/>
    <x v="0"/>
    <s v="Gas Distribution Plant"/>
    <n v="161"/>
    <x v="79"/>
    <n v="205249.96"/>
    <n v="0"/>
    <n v="0"/>
    <n v="0"/>
    <n v="205249.96"/>
  </r>
  <r>
    <s v="01/2024"/>
    <x v="2"/>
    <s v="Financial"/>
    <s v="Atlanta Gas Light Company (AGL)"/>
    <s v="Gas"/>
    <x v="0"/>
    <s v="Gas Distribution Plant"/>
    <n v="161"/>
    <x v="80"/>
    <n v="435865.96"/>
    <n v="0"/>
    <n v="0"/>
    <n v="0"/>
    <n v="435865.96"/>
  </r>
  <r>
    <s v="01/2024"/>
    <x v="2"/>
    <s v="Financial"/>
    <s v="Atlanta Gas Light Company (AGL)"/>
    <s v="Gas"/>
    <x v="0"/>
    <s v="Gas Distribution Plant"/>
    <n v="161"/>
    <x v="81"/>
    <n v="6066264.4199999999"/>
    <n v="163726.85"/>
    <n v="0"/>
    <n v="0"/>
    <n v="6229991.2699999996"/>
  </r>
  <r>
    <s v="01/2024"/>
    <x v="2"/>
    <s v="Financial"/>
    <s v="Atlanta Gas Light Company (AGL)"/>
    <s v="Gas"/>
    <x v="0"/>
    <s v="Gas Distribution Plant"/>
    <n v="161"/>
    <x v="82"/>
    <n v="20707875.379999999"/>
    <n v="720718.81"/>
    <n v="0"/>
    <n v="0"/>
    <n v="21428594.190000001"/>
  </r>
  <r>
    <s v="01/2024"/>
    <x v="2"/>
    <s v="Financial"/>
    <s v="Atlanta Gas Light Company (AGL)"/>
    <s v="Gas"/>
    <x v="0"/>
    <s v="Gas Distribution Plant"/>
    <n v="161"/>
    <x v="83"/>
    <n v="6003173.3700000001"/>
    <n v="0"/>
    <n v="0"/>
    <n v="0"/>
    <n v="6003173.3700000001"/>
  </r>
  <r>
    <s v="01/2024"/>
    <x v="2"/>
    <s v="Financial"/>
    <s v="Atlanta Gas Light Company (AGL)"/>
    <s v="Gas"/>
    <x v="0"/>
    <s v="Gas Distribution Plant"/>
    <n v="161"/>
    <x v="84"/>
    <n v="23050562.93"/>
    <n v="908534.5"/>
    <n v="0"/>
    <n v="0"/>
    <n v="23959097.43"/>
  </r>
  <r>
    <s v="01/2024"/>
    <x v="2"/>
    <s v="Financial"/>
    <s v="Atlanta Gas Light Company (AGL)"/>
    <s v="Gas"/>
    <x v="0"/>
    <s v="Gas Distribution Plant"/>
    <n v="161"/>
    <x v="85"/>
    <n v="6034451.5"/>
    <n v="13456.95"/>
    <n v="0"/>
    <n v="0"/>
    <n v="6047908.4500000002"/>
  </r>
  <r>
    <s v="01/2024"/>
    <x v="2"/>
    <s v="Financial"/>
    <s v="Atlanta Gas Light Company (AGL)"/>
    <s v="Gas"/>
    <x v="0"/>
    <s v="Gas Distribution Plant"/>
    <n v="161"/>
    <x v="86"/>
    <n v="1163277675.5999999"/>
    <n v="91378741.170000002"/>
    <n v="-3508391.38"/>
    <n v="0"/>
    <n v="1251148025.3900001"/>
  </r>
  <r>
    <s v="01/2024"/>
    <x v="2"/>
    <s v="Financial"/>
    <s v="Atlanta Gas Light Company (AGL)"/>
    <s v="Gas"/>
    <x v="0"/>
    <s v="Gas Distribution Plant"/>
    <n v="161"/>
    <x v="87"/>
    <n v="110430554.62"/>
    <n v="177432.03"/>
    <n v="0"/>
    <n v="0"/>
    <n v="110607986.65000001"/>
  </r>
  <r>
    <s v="01/2024"/>
    <x v="2"/>
    <s v="Financial"/>
    <s v="Atlanta Gas Light Company (AGL)"/>
    <s v="Gas"/>
    <x v="0"/>
    <s v="Gas Distribution Plant"/>
    <n v="161"/>
    <x v="88"/>
    <n v="1345521525.9400001"/>
    <n v="79476576.650000006"/>
    <n v="-1985342.0899999999"/>
    <n v="5594.92"/>
    <n v="1423018355.4200001"/>
  </r>
  <r>
    <s v="01/2024"/>
    <x v="2"/>
    <s v="Financial"/>
    <s v="Atlanta Gas Light Company (AGL)"/>
    <s v="Gas"/>
    <x v="0"/>
    <s v="Gas Distribution Plant"/>
    <n v="161"/>
    <x v="89"/>
    <n v="253324530.28999999"/>
    <n v="273000.12"/>
    <n v="0"/>
    <n v="0"/>
    <n v="253597530.41"/>
  </r>
  <r>
    <s v="01/2024"/>
    <x v="2"/>
    <s v="Financial"/>
    <s v="Atlanta Gas Light Company (AGL)"/>
    <s v="Gas"/>
    <x v="0"/>
    <s v="Gas Distribution Plant"/>
    <n v="161"/>
    <x v="90"/>
    <n v="1407910.88"/>
    <n v="0"/>
    <n v="-3071.63"/>
    <n v="0"/>
    <n v="1404839.25"/>
  </r>
  <r>
    <s v="01/2024"/>
    <x v="2"/>
    <s v="Financial"/>
    <s v="Atlanta Gas Light Company (AGL)"/>
    <s v="Gas"/>
    <x v="0"/>
    <s v="Gas Distribution Plant"/>
    <n v="161"/>
    <x v="91"/>
    <n v="8819.58"/>
    <n v="0"/>
    <n v="0"/>
    <n v="0"/>
    <n v="8819.58"/>
  </r>
  <r>
    <s v="01/2024"/>
    <x v="2"/>
    <s v="Financial"/>
    <s v="Atlanta Gas Light Company (AGL)"/>
    <s v="Gas"/>
    <x v="0"/>
    <s v="Gas Distribution Plant"/>
    <n v="161"/>
    <x v="92"/>
    <n v="4536743.1100000003"/>
    <n v="1486420.09"/>
    <n v="0"/>
    <n v="0"/>
    <n v="6023163.2000000002"/>
  </r>
  <r>
    <s v="01/2024"/>
    <x v="2"/>
    <s v="Financial"/>
    <s v="Atlanta Gas Light Company (AGL)"/>
    <s v="Gas"/>
    <x v="0"/>
    <s v="Gas Distribution Plant"/>
    <n v="161"/>
    <x v="93"/>
    <n v="678112.14"/>
    <n v="0"/>
    <n v="0"/>
    <n v="0"/>
    <n v="678112.14"/>
  </r>
  <r>
    <s v="01/2024"/>
    <x v="2"/>
    <s v="Financial"/>
    <s v="Atlanta Gas Light Company (AGL)"/>
    <s v="Gas"/>
    <x v="0"/>
    <s v="Gas Distribution Plant"/>
    <n v="161"/>
    <x v="94"/>
    <n v="0"/>
    <n v="0"/>
    <n v="0"/>
    <n v="0"/>
    <n v="0"/>
  </r>
  <r>
    <s v="01/2024"/>
    <x v="2"/>
    <s v="Financial"/>
    <s v="Atlanta Gas Light Company (AGL)"/>
    <s v="Gas"/>
    <x v="0"/>
    <s v="Gas Distribution Plant"/>
    <n v="161"/>
    <x v="95"/>
    <n v="0"/>
    <n v="0"/>
    <n v="0"/>
    <n v="0"/>
    <n v="0"/>
  </r>
  <r>
    <s v="01/2024"/>
    <x v="2"/>
    <s v="Financial"/>
    <s v="Atlanta Gas Light Company (AGL)"/>
    <s v="Gas"/>
    <x v="0"/>
    <s v="Gas Distribution Plant"/>
    <n v="161"/>
    <x v="96"/>
    <n v="147.42000000000002"/>
    <n v="0"/>
    <n v="0"/>
    <n v="0"/>
    <n v="147.42000000000002"/>
  </r>
  <r>
    <s v="01/2024"/>
    <x v="2"/>
    <s v="Financial"/>
    <s v="Atlanta Gas Light Company (AGL)"/>
    <s v="Gas"/>
    <x v="0"/>
    <s v="Gas Distribution Plant"/>
    <n v="161"/>
    <x v="97"/>
    <n v="5487574.1699999999"/>
    <n v="46079.71"/>
    <n v="0"/>
    <n v="17421.099999999999"/>
    <n v="5551074.9800000004"/>
  </r>
  <r>
    <s v="01/2024"/>
    <x v="2"/>
    <s v="Financial"/>
    <s v="Atlanta Gas Light Company (AGL)"/>
    <s v="Gas"/>
    <x v="0"/>
    <s v="Gas Distribution Plant"/>
    <n v="161"/>
    <x v="98"/>
    <n v="40674269.950000003"/>
    <n v="2209121"/>
    <n v="0"/>
    <n v="-5594.92"/>
    <n v="42877796.030000001"/>
  </r>
  <r>
    <s v="01/2024"/>
    <x v="2"/>
    <s v="Financial"/>
    <s v="Atlanta Gas Light Company (AGL)"/>
    <s v="Gas"/>
    <x v="0"/>
    <s v="Gas Distribution Plant"/>
    <n v="161"/>
    <x v="99"/>
    <n v="900678.92"/>
    <n v="434062.63"/>
    <n v="0"/>
    <n v="0"/>
    <n v="1334741.55"/>
  </r>
  <r>
    <s v="01/2024"/>
    <x v="2"/>
    <s v="Financial"/>
    <s v="Atlanta Gas Light Company (AGL)"/>
    <s v="Gas"/>
    <x v="0"/>
    <s v="Gas Distribution Plant"/>
    <n v="161"/>
    <x v="100"/>
    <n v="11698403.08"/>
    <n v="0"/>
    <n v="0"/>
    <n v="0"/>
    <n v="11698403.08"/>
  </r>
  <r>
    <s v="01/2024"/>
    <x v="2"/>
    <s v="Financial"/>
    <s v="Atlanta Gas Light Company (AGL)"/>
    <s v="Gas"/>
    <x v="0"/>
    <s v="Gas Distribution Plant"/>
    <n v="161"/>
    <x v="101"/>
    <n v="3687.73"/>
    <n v="53442.58"/>
    <n v="0"/>
    <n v="0"/>
    <n v="57130.31"/>
  </r>
  <r>
    <s v="01/2024"/>
    <x v="2"/>
    <s v="Financial"/>
    <s v="Atlanta Gas Light Company (AGL)"/>
    <s v="Gas"/>
    <x v="0"/>
    <s v="Gas Distribution Plant"/>
    <n v="161"/>
    <x v="102"/>
    <n v="129662226.34999999"/>
    <n v="6131062.1799999997"/>
    <n v="-337781.17"/>
    <n v="0"/>
    <n v="135455507.36000001"/>
  </r>
  <r>
    <s v="01/2024"/>
    <x v="2"/>
    <s v="Financial"/>
    <s v="Atlanta Gas Light Company (AGL)"/>
    <s v="Gas"/>
    <x v="0"/>
    <s v="Gas Distribution Plant"/>
    <n v="161"/>
    <x v="103"/>
    <n v="5739690.6100000003"/>
    <n v="29347.3"/>
    <n v="0"/>
    <n v="0"/>
    <n v="5769037.9100000001"/>
  </r>
  <r>
    <s v="01/2024"/>
    <x v="2"/>
    <s v="Financial"/>
    <s v="Atlanta Gas Light Company (AGL)"/>
    <s v="Gas"/>
    <x v="0"/>
    <s v="Gas Distribution Plant"/>
    <n v="161"/>
    <x v="104"/>
    <n v="1034255436.77"/>
    <n v="68493491.950000003"/>
    <n v="-11162330.640000001"/>
    <n v="0"/>
    <n v="1091586598.0799999"/>
  </r>
  <r>
    <s v="01/2024"/>
    <x v="2"/>
    <s v="Financial"/>
    <s v="Atlanta Gas Light Company (AGL)"/>
    <s v="Gas"/>
    <x v="0"/>
    <s v="Gas Distribution Plant"/>
    <n v="161"/>
    <x v="105"/>
    <n v="131643081.25"/>
    <n v="65536.06"/>
    <n v="0"/>
    <n v="0"/>
    <n v="131708617.31"/>
  </r>
  <r>
    <s v="01/2024"/>
    <x v="2"/>
    <s v="Financial"/>
    <s v="Atlanta Gas Light Company (AGL)"/>
    <s v="Gas"/>
    <x v="0"/>
    <s v="Gas Distribution Plant"/>
    <n v="161"/>
    <x v="106"/>
    <n v="34858.76"/>
    <n v="0"/>
    <n v="0"/>
    <n v="0"/>
    <n v="34858.76"/>
  </r>
  <r>
    <s v="01/2024"/>
    <x v="2"/>
    <s v="Financial"/>
    <s v="Atlanta Gas Light Company (AGL)"/>
    <s v="Gas"/>
    <x v="0"/>
    <s v="Gas Distribution Plant"/>
    <n v="161"/>
    <x v="107"/>
    <n v="10233964.119999999"/>
    <n v="108571.07"/>
    <n v="-227883.80000000002"/>
    <n v="0"/>
    <n v="10114651.390000001"/>
  </r>
  <r>
    <s v="01/2024"/>
    <x v="2"/>
    <s v="Financial"/>
    <s v="Atlanta Gas Light Company (AGL)"/>
    <s v="Gas"/>
    <x v="0"/>
    <s v="Gas Distribution Plant"/>
    <n v="161"/>
    <x v="108"/>
    <n v="363777.83"/>
    <n v="1118.6100000000001"/>
    <n v="0"/>
    <n v="0"/>
    <n v="364896.44"/>
  </r>
  <r>
    <s v="01/2024"/>
    <x v="2"/>
    <s v="Financial"/>
    <s v="Atlanta Gas Light Company (AGL)"/>
    <s v="Gas"/>
    <x v="0"/>
    <s v="Gas Distribution Plant"/>
    <n v="161"/>
    <x v="109"/>
    <n v="323209532.44999999"/>
    <n v="14399522.890000001"/>
    <n v="-1818660.54"/>
    <n v="0"/>
    <n v="335790394.80000001"/>
  </r>
  <r>
    <s v="01/2024"/>
    <x v="2"/>
    <s v="Financial"/>
    <s v="Atlanta Gas Light Company (AGL)"/>
    <s v="Gas"/>
    <x v="0"/>
    <s v="Gas Distribution Plant"/>
    <n v="161"/>
    <x v="110"/>
    <n v="10458201.25"/>
    <n v="326.89"/>
    <n v="0"/>
    <n v="0"/>
    <n v="10458528.140000001"/>
  </r>
  <r>
    <s v="01/2024"/>
    <x v="2"/>
    <s v="Financial"/>
    <s v="Atlanta Gas Light Company (AGL)"/>
    <s v="Gas"/>
    <x v="0"/>
    <s v="Gas Distribution Plant"/>
    <n v="161"/>
    <x v="111"/>
    <n v="5578976.8399999999"/>
    <n v="807381.48"/>
    <n v="-1473531.7"/>
    <n v="0"/>
    <n v="4912826.62"/>
  </r>
  <r>
    <s v="01/2024"/>
    <x v="2"/>
    <s v="Financial"/>
    <s v="Atlanta Gas Light Company (AGL)"/>
    <s v="Gas"/>
    <x v="0"/>
    <s v="Gas Distribution Plant"/>
    <n v="161"/>
    <x v="112"/>
    <n v="0"/>
    <n v="0"/>
    <n v="0"/>
    <n v="0"/>
    <n v="0"/>
  </r>
  <r>
    <s v="01/2024"/>
    <x v="2"/>
    <s v="Financial"/>
    <s v="Atlanta Gas Light Company (AGL)"/>
    <s v="Gas"/>
    <x v="0"/>
    <s v="Gas Distribution Plant"/>
    <n v="161"/>
    <x v="113"/>
    <n v="0"/>
    <n v="0"/>
    <n v="0"/>
    <n v="0"/>
    <n v="0"/>
  </r>
  <r>
    <s v="01/2024"/>
    <x v="2"/>
    <s v="Financial"/>
    <s v="Atlanta Gas Light Company (AGL)"/>
    <s v="Gas"/>
    <x v="0"/>
    <s v="Gas Distribution Plant"/>
    <n v="161"/>
    <x v="114"/>
    <n v="115525280.59999999"/>
    <n v="1349786.88"/>
    <n v="-63947.72"/>
    <n v="0"/>
    <n v="116811119.76000001"/>
  </r>
  <r>
    <s v="01/2024"/>
    <x v="2"/>
    <s v="Financial"/>
    <s v="Atlanta Gas Light Company (AGL)"/>
    <s v="Gas"/>
    <x v="0"/>
    <s v="Gas Distribution Plant"/>
    <n v="161"/>
    <x v="115"/>
    <n v="1824"/>
    <n v="0"/>
    <n v="0"/>
    <n v="0"/>
    <n v="1824"/>
  </r>
  <r>
    <s v="01/2024"/>
    <x v="2"/>
    <s v="Financial"/>
    <s v="Atlanta Gas Light Company (AGL)"/>
    <s v="Gas"/>
    <x v="0"/>
    <s v="Gas Distribution Plant"/>
    <n v="161"/>
    <x v="116"/>
    <n v="0"/>
    <n v="0"/>
    <n v="0"/>
    <n v="0"/>
    <n v="0"/>
  </r>
  <r>
    <s v="01/2024"/>
    <x v="2"/>
    <s v="Financial"/>
    <s v="Atlanta Gas Light Company (AGL)"/>
    <s v="Gas"/>
    <x v="0"/>
    <s v="Gas Distribution Plant"/>
    <n v="161"/>
    <x v="117"/>
    <n v="63894996.840000004"/>
    <n v="3849132.19"/>
    <n v="-26930.73"/>
    <n v="0"/>
    <n v="67717198.299999997"/>
  </r>
  <r>
    <s v="01/2024"/>
    <x v="2"/>
    <s v="Financial"/>
    <s v="Atlanta Gas Light Company (AGL)"/>
    <s v="Gas"/>
    <x v="0"/>
    <s v="Gas Distribution Plant"/>
    <n v="161"/>
    <x v="118"/>
    <n v="4710142.6399999997"/>
    <n v="278.10000000000002"/>
    <n v="0"/>
    <n v="0"/>
    <n v="4710420.74"/>
  </r>
  <r>
    <s v="01/2024"/>
    <x v="2"/>
    <s v="Financial"/>
    <s v="Atlanta Gas Light Company (AGL)"/>
    <s v="Gas"/>
    <x v="0"/>
    <s v="Gas Distribution Plant"/>
    <n v="161"/>
    <x v="119"/>
    <n v="41774180.579999998"/>
    <n v="787161.33000000007"/>
    <n v="0"/>
    <n v="0"/>
    <n v="42561341.909999996"/>
  </r>
  <r>
    <s v="01/2024"/>
    <x v="2"/>
    <s v="Financial"/>
    <s v="Atlanta Gas Light Company (AGL)"/>
    <s v="Gas"/>
    <x v="0"/>
    <s v="Gas Distribution Plant"/>
    <n v="161"/>
    <x v="120"/>
    <n v="1900.3600000000001"/>
    <n v="0"/>
    <n v="0"/>
    <n v="0"/>
    <n v="1900.3600000000001"/>
  </r>
  <r>
    <s v="01/2024"/>
    <x v="2"/>
    <s v="Financial"/>
    <s v="Atlanta Gas Light Company (AGL)"/>
    <s v="Gas"/>
    <x v="0"/>
    <s v="Gas Distribution Plant"/>
    <n v="161"/>
    <x v="121"/>
    <n v="1235858.01"/>
    <n v="0"/>
    <n v="0"/>
    <n v="0"/>
    <n v="1235858.01"/>
  </r>
  <r>
    <s v="01/2024"/>
    <x v="2"/>
    <s v="Financial"/>
    <s v="Atlanta Gas Light Company (AGL)"/>
    <s v="Gas"/>
    <x v="0"/>
    <s v="Gas Distribution Plant"/>
    <n v="161"/>
    <x v="122"/>
    <n v="13740341.84"/>
    <n v="0"/>
    <n v="0"/>
    <n v="0"/>
    <n v="13740341.84"/>
  </r>
  <r>
    <s v="01/2024"/>
    <x v="2"/>
    <s v="Financial"/>
    <s v="Atlanta Gas Light Company (AGL)"/>
    <s v="Gas"/>
    <x v="0"/>
    <s v="Gas Distribution Plant"/>
    <n v="161"/>
    <x v="123"/>
    <n v="16209031.58"/>
    <n v="323326.45"/>
    <n v="0"/>
    <n v="0"/>
    <n v="16532358.029999999"/>
  </r>
  <r>
    <s v="01/2024"/>
    <x v="2"/>
    <s v="Financial"/>
    <s v="Atlanta Gas Light Company (AGL)"/>
    <s v="Gas"/>
    <x v="1"/>
    <s v="Lease Default"/>
    <m/>
    <x v="124"/>
    <n v="3903875.95"/>
    <n v="868600.65"/>
    <n v="-493074.76"/>
    <n v="0"/>
    <n v="4279401.84"/>
  </r>
  <r>
    <s v="01/2024"/>
    <x v="2"/>
    <s v="Financial"/>
    <s v="Atlanta Gas Light Company (AGL)"/>
    <s v="Gas"/>
    <x v="2"/>
    <s v="General Plant"/>
    <n v="70"/>
    <x v="2"/>
    <n v="628812.64"/>
    <n v="-603528.29"/>
    <n v="0"/>
    <n v="0"/>
    <n v="25284.350000000002"/>
  </r>
  <r>
    <s v="01/2024"/>
    <x v="2"/>
    <s v="Financial"/>
    <s v="Atlanta Gas Light Company (AGL)"/>
    <s v="Gas"/>
    <x v="2"/>
    <s v="General Plant"/>
    <n v="70"/>
    <x v="4"/>
    <n v="7453687.1699999999"/>
    <n v="-7317424.2599999998"/>
    <n v="0"/>
    <n v="0"/>
    <n v="136262.91"/>
  </r>
  <r>
    <s v="01/2024"/>
    <x v="2"/>
    <s v="Financial"/>
    <s v="Atlanta Gas Light Company (AGL)"/>
    <s v="Gas"/>
    <x v="2"/>
    <s v="General Plant"/>
    <n v="70"/>
    <x v="5"/>
    <n v="0"/>
    <n v="0"/>
    <n v="0"/>
    <n v="0"/>
    <n v="0"/>
  </r>
  <r>
    <s v="01/2024"/>
    <x v="2"/>
    <s v="Financial"/>
    <s v="Atlanta Gas Light Company (AGL)"/>
    <s v="Gas"/>
    <x v="2"/>
    <s v="General Plant"/>
    <n v="70"/>
    <x v="6"/>
    <n v="5936.68"/>
    <n v="-5936.68"/>
    <n v="0"/>
    <n v="0"/>
    <n v="0"/>
  </r>
  <r>
    <s v="01/2024"/>
    <x v="2"/>
    <s v="Financial"/>
    <s v="Atlanta Gas Light Company (AGL)"/>
    <s v="Gas"/>
    <x v="2"/>
    <s v="General Plant"/>
    <n v="70"/>
    <x v="7"/>
    <n v="0"/>
    <n v="0"/>
    <n v="0"/>
    <n v="0"/>
    <n v="0"/>
  </r>
  <r>
    <s v="01/2024"/>
    <x v="2"/>
    <s v="Financial"/>
    <s v="Atlanta Gas Light Company (AGL)"/>
    <s v="Gas"/>
    <x v="2"/>
    <s v="General Plant"/>
    <n v="70"/>
    <x v="9"/>
    <n v="113005.74"/>
    <n v="38171235.520000003"/>
    <n v="0"/>
    <n v="0"/>
    <n v="38284241.259999998"/>
  </r>
  <r>
    <s v="01/2024"/>
    <x v="2"/>
    <s v="Financial"/>
    <s v="Atlanta Gas Light Company (AGL)"/>
    <s v="Gas"/>
    <x v="2"/>
    <s v="General Plant"/>
    <n v="70"/>
    <x v="10"/>
    <n v="0"/>
    <n v="114961.53"/>
    <n v="0"/>
    <n v="0"/>
    <n v="114961.53"/>
  </r>
  <r>
    <s v="01/2024"/>
    <x v="2"/>
    <s v="Financial"/>
    <s v="Atlanta Gas Light Company (AGL)"/>
    <s v="Gas"/>
    <x v="2"/>
    <s v="General Plant"/>
    <n v="70"/>
    <x v="11"/>
    <n v="1522105.43"/>
    <n v="-781598.98"/>
    <n v="0"/>
    <n v="0"/>
    <n v="740506.45000000007"/>
  </r>
  <r>
    <s v="01/2024"/>
    <x v="2"/>
    <s v="Financial"/>
    <s v="Atlanta Gas Light Company (AGL)"/>
    <s v="Gas"/>
    <x v="2"/>
    <s v="General Plant"/>
    <n v="70"/>
    <x v="12"/>
    <n v="0"/>
    <n v="2512023.33"/>
    <n v="0"/>
    <n v="0"/>
    <n v="2512023.33"/>
  </r>
  <r>
    <s v="01/2024"/>
    <x v="2"/>
    <s v="Financial"/>
    <s v="Atlanta Gas Light Company (AGL)"/>
    <s v="Gas"/>
    <x v="2"/>
    <s v="General Plant"/>
    <n v="70"/>
    <x v="14"/>
    <n v="44987.18"/>
    <n v="-6755.7"/>
    <n v="0"/>
    <n v="0"/>
    <n v="38231.480000000003"/>
  </r>
  <r>
    <s v="01/2024"/>
    <x v="2"/>
    <s v="Financial"/>
    <s v="Atlanta Gas Light Company (AGL)"/>
    <s v="Gas"/>
    <x v="2"/>
    <s v="General Plant"/>
    <n v="70"/>
    <x v="18"/>
    <n v="0"/>
    <n v="247554.06"/>
    <n v="0"/>
    <n v="0"/>
    <n v="247554.06"/>
  </r>
  <r>
    <s v="01/2024"/>
    <x v="2"/>
    <s v="Financial"/>
    <s v="Atlanta Gas Light Company (AGL)"/>
    <s v="Gas"/>
    <x v="2"/>
    <s v="General Plant"/>
    <n v="70"/>
    <x v="19"/>
    <n v="2828563.59"/>
    <n v="-2828563.59"/>
    <n v="0"/>
    <n v="0"/>
    <n v="0"/>
  </r>
  <r>
    <s v="01/2024"/>
    <x v="2"/>
    <s v="Financial"/>
    <s v="Atlanta Gas Light Company (AGL)"/>
    <s v="Gas"/>
    <x v="2"/>
    <s v="General Plant"/>
    <n v="70"/>
    <x v="21"/>
    <n v="0"/>
    <n v="0"/>
    <n v="0"/>
    <n v="0"/>
    <n v="0"/>
  </r>
  <r>
    <s v="01/2024"/>
    <x v="2"/>
    <s v="Financial"/>
    <s v="Atlanta Gas Light Company (AGL)"/>
    <s v="Gas"/>
    <x v="2"/>
    <s v="General Plant"/>
    <n v="70"/>
    <x v="22"/>
    <n v="0"/>
    <n v="0"/>
    <n v="0"/>
    <n v="0"/>
    <n v="0"/>
  </r>
  <r>
    <s v="01/2024"/>
    <x v="2"/>
    <s v="Financial"/>
    <s v="Atlanta Gas Light Company (AGL)"/>
    <s v="Gas"/>
    <x v="2"/>
    <s v="General Plant"/>
    <n v="70"/>
    <x v="23"/>
    <n v="3493885.77"/>
    <n v="-3493885.77"/>
    <n v="0"/>
    <n v="0"/>
    <n v="0"/>
  </r>
  <r>
    <s v="01/2024"/>
    <x v="2"/>
    <s v="Financial"/>
    <s v="Atlanta Gas Light Company (AGL)"/>
    <s v="Gas"/>
    <x v="2"/>
    <s v="General Plant"/>
    <n v="70"/>
    <x v="25"/>
    <n v="0"/>
    <n v="0"/>
    <n v="0"/>
    <n v="0"/>
    <n v="0"/>
  </r>
  <r>
    <s v="01/2024"/>
    <x v="2"/>
    <s v="Financial"/>
    <s v="Atlanta Gas Light Company (AGL)"/>
    <s v="Gas"/>
    <x v="2"/>
    <s v="General Plant"/>
    <n v="70"/>
    <x v="26"/>
    <n v="208842.4"/>
    <n v="1613905.98"/>
    <n v="0"/>
    <n v="0"/>
    <n v="1822748.38"/>
  </r>
  <r>
    <s v="01/2024"/>
    <x v="2"/>
    <s v="Financial"/>
    <s v="Atlanta Gas Light Company (AGL)"/>
    <s v="Gas"/>
    <x v="2"/>
    <s v="General Plant"/>
    <n v="70"/>
    <x v="27"/>
    <n v="-3429.5"/>
    <n v="3429.5"/>
    <n v="0"/>
    <n v="0"/>
    <n v="0"/>
  </r>
  <r>
    <s v="01/2024"/>
    <x v="2"/>
    <s v="Financial"/>
    <s v="Atlanta Gas Light Company (AGL)"/>
    <s v="Gas"/>
    <x v="2"/>
    <s v="General Plant"/>
    <n v="70"/>
    <x v="125"/>
    <n v="0"/>
    <n v="0"/>
    <n v="0"/>
    <n v="0"/>
    <n v="0"/>
  </r>
  <r>
    <s v="01/2024"/>
    <x v="2"/>
    <s v="Financial"/>
    <s v="Atlanta Gas Light Company (AGL)"/>
    <s v="Gas"/>
    <x v="2"/>
    <s v="General Plant"/>
    <n v="70"/>
    <x v="30"/>
    <n v="0"/>
    <n v="0"/>
    <n v="0"/>
    <n v="0"/>
    <n v="0"/>
  </r>
  <r>
    <s v="01/2024"/>
    <x v="2"/>
    <s v="Financial"/>
    <s v="Atlanta Gas Light Company (AGL)"/>
    <s v="Gas"/>
    <x v="2"/>
    <s v="General Plant"/>
    <n v="70"/>
    <x v="31"/>
    <n v="1560327.81"/>
    <n v="-1560327.81"/>
    <n v="0"/>
    <n v="0"/>
    <n v="0"/>
  </r>
  <r>
    <s v="01/2024"/>
    <x v="2"/>
    <s v="Financial"/>
    <s v="Atlanta Gas Light Company (AGL)"/>
    <s v="Gas"/>
    <x v="2"/>
    <s v="General Plant"/>
    <n v="70"/>
    <x v="32"/>
    <n v="0"/>
    <n v="548195.82999999996"/>
    <n v="0"/>
    <n v="0"/>
    <n v="548195.82999999996"/>
  </r>
  <r>
    <s v="01/2024"/>
    <x v="2"/>
    <s v="Financial"/>
    <s v="Atlanta Gas Light Company (AGL)"/>
    <s v="Gas"/>
    <x v="2"/>
    <s v="General Plant"/>
    <n v="70"/>
    <x v="33"/>
    <n v="96446.02"/>
    <n v="42284.55"/>
    <n v="0"/>
    <n v="0"/>
    <n v="138730.57"/>
  </r>
  <r>
    <s v="01/2024"/>
    <x v="2"/>
    <s v="Financial"/>
    <s v="Atlanta Gas Light Company (AGL)"/>
    <s v="Gas"/>
    <x v="2"/>
    <s v="General Plant"/>
    <n v="70"/>
    <x v="34"/>
    <n v="0"/>
    <n v="0"/>
    <n v="0"/>
    <n v="0"/>
    <n v="0"/>
  </r>
  <r>
    <s v="01/2024"/>
    <x v="2"/>
    <s v="Financial"/>
    <s v="Atlanta Gas Light Company (AGL)"/>
    <s v="Gas"/>
    <x v="2"/>
    <s v="Gas Production Plant"/>
    <n v="158"/>
    <x v="40"/>
    <n v="68394"/>
    <n v="-68394"/>
    <n v="0"/>
    <n v="0"/>
    <n v="0"/>
  </r>
  <r>
    <s v="01/2024"/>
    <x v="2"/>
    <s v="Financial"/>
    <s v="Atlanta Gas Light Company (AGL)"/>
    <s v="Gas"/>
    <x v="2"/>
    <s v="Gas Production Plant"/>
    <n v="158"/>
    <x v="41"/>
    <n v="952300.5"/>
    <n v="-852426.96"/>
    <n v="0"/>
    <n v="0"/>
    <n v="99873.540000000008"/>
  </r>
  <r>
    <s v="01/2024"/>
    <x v="2"/>
    <s v="Financial"/>
    <s v="Atlanta Gas Light Company (AGL)"/>
    <s v="Gas"/>
    <x v="2"/>
    <s v="Natural Gas Storage &amp; Procssg Plant"/>
    <n v="159"/>
    <x v="43"/>
    <n v="0"/>
    <n v="0"/>
    <n v="0"/>
    <n v="0"/>
    <n v="0"/>
  </r>
  <r>
    <s v="01/2024"/>
    <x v="2"/>
    <s v="Financial"/>
    <s v="Atlanta Gas Light Company (AGL)"/>
    <s v="Gas"/>
    <x v="2"/>
    <s v="Natural Gas Storage &amp; Procssg Plant"/>
    <n v="159"/>
    <x v="45"/>
    <n v="142174.73000000001"/>
    <n v="-142174.73000000001"/>
    <n v="0"/>
    <n v="0"/>
    <n v="0"/>
  </r>
  <r>
    <s v="01/2024"/>
    <x v="2"/>
    <s v="Financial"/>
    <s v="Atlanta Gas Light Company (AGL)"/>
    <s v="Gas"/>
    <x v="2"/>
    <s v="Natural Gas Storage &amp; Procssg Plant"/>
    <n v="159"/>
    <x v="46"/>
    <n v="0"/>
    <n v="0"/>
    <n v="0"/>
    <n v="0"/>
    <n v="0"/>
  </r>
  <r>
    <s v="01/2024"/>
    <x v="2"/>
    <s v="Financial"/>
    <s v="Atlanta Gas Light Company (AGL)"/>
    <s v="Gas"/>
    <x v="2"/>
    <s v="Natural Gas Storage &amp; Procssg Plant"/>
    <n v="159"/>
    <x v="47"/>
    <n v="0"/>
    <n v="0"/>
    <n v="0"/>
    <n v="0"/>
    <n v="0"/>
  </r>
  <r>
    <s v="01/2024"/>
    <x v="2"/>
    <s v="Financial"/>
    <s v="Atlanta Gas Light Company (AGL)"/>
    <s v="Gas"/>
    <x v="2"/>
    <s v="Natural Gas Storage &amp; Procssg Plant"/>
    <n v="159"/>
    <x v="48"/>
    <n v="0"/>
    <n v="0"/>
    <n v="0"/>
    <n v="0"/>
    <n v="0"/>
  </r>
  <r>
    <s v="01/2024"/>
    <x v="2"/>
    <s v="Financial"/>
    <s v="Atlanta Gas Light Company (AGL)"/>
    <s v="Gas"/>
    <x v="2"/>
    <s v="Natural Gas Storage &amp; Procssg Plant"/>
    <n v="159"/>
    <x v="49"/>
    <n v="0"/>
    <n v="0"/>
    <n v="0"/>
    <n v="0"/>
    <n v="0"/>
  </r>
  <r>
    <s v="01/2024"/>
    <x v="2"/>
    <s v="Financial"/>
    <s v="Atlanta Gas Light Company (AGL)"/>
    <s v="Gas"/>
    <x v="2"/>
    <s v="Natural Gas Storage &amp; Procssg Plant"/>
    <n v="159"/>
    <x v="50"/>
    <n v="0"/>
    <n v="0"/>
    <n v="0"/>
    <n v="0"/>
    <n v="0"/>
  </r>
  <r>
    <s v="01/2024"/>
    <x v="2"/>
    <s v="Financial"/>
    <s v="Atlanta Gas Light Company (AGL)"/>
    <s v="Gas"/>
    <x v="2"/>
    <s v="Natural Gas Storage &amp; Procssg Plant"/>
    <n v="159"/>
    <x v="51"/>
    <n v="19025085.469999999"/>
    <n v="-19025085.469999999"/>
    <n v="0"/>
    <n v="0"/>
    <n v="0"/>
  </r>
  <r>
    <s v="01/2024"/>
    <x v="2"/>
    <s v="Financial"/>
    <s v="Atlanta Gas Light Company (AGL)"/>
    <s v="Gas"/>
    <x v="2"/>
    <s v="Natural Gas Storage &amp; Procssg Plant"/>
    <n v="159"/>
    <x v="52"/>
    <n v="215481.01"/>
    <n v="-19269.05"/>
    <n v="0"/>
    <n v="0"/>
    <n v="196211.96"/>
  </r>
  <r>
    <s v="01/2024"/>
    <x v="2"/>
    <s v="Financial"/>
    <s v="Atlanta Gas Light Company (AGL)"/>
    <s v="Gas"/>
    <x v="2"/>
    <s v="Natural Gas Storage &amp; Procssg Plant"/>
    <n v="159"/>
    <x v="53"/>
    <n v="0"/>
    <n v="0"/>
    <n v="0"/>
    <n v="0"/>
    <n v="0"/>
  </r>
  <r>
    <s v="01/2024"/>
    <x v="2"/>
    <s v="Financial"/>
    <s v="Atlanta Gas Light Company (AGL)"/>
    <s v="Gas"/>
    <x v="2"/>
    <s v="Natural Gas Storage &amp; Procssg Plant"/>
    <n v="159"/>
    <x v="55"/>
    <n v="0"/>
    <n v="0"/>
    <n v="0"/>
    <n v="0"/>
    <n v="0"/>
  </r>
  <r>
    <s v="01/2024"/>
    <x v="2"/>
    <s v="Financial"/>
    <s v="Atlanta Gas Light Company (AGL)"/>
    <s v="Gas"/>
    <x v="2"/>
    <s v="Natural Gas Storage &amp; Procssg Plant"/>
    <n v="159"/>
    <x v="56"/>
    <n v="0"/>
    <n v="0"/>
    <n v="0"/>
    <n v="0"/>
    <n v="0"/>
  </r>
  <r>
    <s v="01/2024"/>
    <x v="2"/>
    <s v="Financial"/>
    <s v="Atlanta Gas Light Company (AGL)"/>
    <s v="Gas"/>
    <x v="2"/>
    <s v="Natural Gas Storage &amp; Procssg Plant"/>
    <n v="159"/>
    <x v="57"/>
    <n v="2636460.63"/>
    <n v="1372460.44"/>
    <n v="0"/>
    <n v="0"/>
    <n v="4008921.07"/>
  </r>
  <r>
    <s v="01/2024"/>
    <x v="2"/>
    <s v="Financial"/>
    <s v="Atlanta Gas Light Company (AGL)"/>
    <s v="Gas"/>
    <x v="2"/>
    <s v="Gas Transmission Plant"/>
    <n v="160"/>
    <x v="58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126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59"/>
    <n v="242338.55000000002"/>
    <n v="173281.7"/>
    <n v="0"/>
    <n v="0"/>
    <n v="415620.25"/>
  </r>
  <r>
    <s v="01/2024"/>
    <x v="2"/>
    <s v="Financial"/>
    <s v="Atlanta Gas Light Company (AGL)"/>
    <s v="Gas"/>
    <x v="2"/>
    <s v="Gas Transmission Plant"/>
    <n v="160"/>
    <x v="60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61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62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63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64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65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66"/>
    <n v="683415.5"/>
    <n v="90.58"/>
    <n v="0"/>
    <n v="0"/>
    <n v="683506.08"/>
  </r>
  <r>
    <s v="01/2024"/>
    <x v="2"/>
    <s v="Financial"/>
    <s v="Atlanta Gas Light Company (AGL)"/>
    <s v="Gas"/>
    <x v="2"/>
    <s v="Gas Transmission Plant"/>
    <n v="160"/>
    <x v="68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69"/>
    <n v="10356692.810000001"/>
    <n v="-1857511.37"/>
    <n v="0"/>
    <n v="0"/>
    <n v="8499181.4399999995"/>
  </r>
  <r>
    <s v="01/2024"/>
    <x v="2"/>
    <s v="Financial"/>
    <s v="Atlanta Gas Light Company (AGL)"/>
    <s v="Gas"/>
    <x v="2"/>
    <s v="Gas Transmission Plant"/>
    <n v="160"/>
    <x v="71"/>
    <n v="21944542.309999999"/>
    <n v="21624552.98"/>
    <n v="0"/>
    <n v="0"/>
    <n v="43569095.289999999"/>
  </r>
  <r>
    <s v="01/2024"/>
    <x v="2"/>
    <s v="Financial"/>
    <s v="Atlanta Gas Light Company (AGL)"/>
    <s v="Gas"/>
    <x v="2"/>
    <s v="Gas Transmission Plant"/>
    <n v="160"/>
    <x v="72"/>
    <n v="4118.5"/>
    <n v="0"/>
    <n v="0"/>
    <n v="0"/>
    <n v="4118.5"/>
  </r>
  <r>
    <s v="01/2024"/>
    <x v="2"/>
    <s v="Financial"/>
    <s v="Atlanta Gas Light Company (AGL)"/>
    <s v="Gas"/>
    <x v="2"/>
    <s v="Gas Transmission Plant"/>
    <n v="160"/>
    <x v="73"/>
    <n v="0"/>
    <n v="13108.85"/>
    <n v="0"/>
    <n v="0"/>
    <n v="13108.85"/>
  </r>
  <r>
    <s v="01/2024"/>
    <x v="2"/>
    <s v="Financial"/>
    <s v="Atlanta Gas Light Company (AGL)"/>
    <s v="Gas"/>
    <x v="2"/>
    <s v="Gas Transmission Plant"/>
    <n v="160"/>
    <x v="75"/>
    <n v="3973443.89"/>
    <n v="7652050.7699999996"/>
    <n v="0"/>
    <n v="0"/>
    <n v="11625494.66"/>
  </r>
  <r>
    <s v="01/2024"/>
    <x v="2"/>
    <s v="Financial"/>
    <s v="Atlanta Gas Light Company (AGL)"/>
    <s v="Gas"/>
    <x v="2"/>
    <s v="Gas Transmission Plant"/>
    <n v="160"/>
    <x v="76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77"/>
    <n v="0"/>
    <n v="0"/>
    <n v="0"/>
    <n v="0"/>
    <n v="0"/>
  </r>
  <r>
    <s v="01/2024"/>
    <x v="2"/>
    <s v="Financial"/>
    <s v="Atlanta Gas Light Company (AGL)"/>
    <s v="Gas"/>
    <x v="2"/>
    <s v="Gas Transmission Plant"/>
    <n v="160"/>
    <x v="78"/>
    <n v="280837.5"/>
    <n v="-280837.5"/>
    <n v="0"/>
    <n v="0"/>
    <n v="0"/>
  </r>
  <r>
    <s v="01/2024"/>
    <x v="2"/>
    <s v="Financial"/>
    <s v="Atlanta Gas Light Company (AGL)"/>
    <s v="Gas"/>
    <x v="2"/>
    <s v="Gas Distribution Plant"/>
    <n v="161"/>
    <x v="79"/>
    <n v="77374.97"/>
    <n v="133594.41"/>
    <n v="0"/>
    <n v="0"/>
    <n v="210969.38"/>
  </r>
  <r>
    <s v="01/2024"/>
    <x v="2"/>
    <s v="Financial"/>
    <s v="Atlanta Gas Light Company (AGL)"/>
    <s v="Gas"/>
    <x v="2"/>
    <s v="Gas Distribution Plant"/>
    <n v="161"/>
    <x v="80"/>
    <n v="0"/>
    <n v="0"/>
    <n v="0"/>
    <n v="0"/>
    <n v="0"/>
  </r>
  <r>
    <s v="01/2024"/>
    <x v="2"/>
    <s v="Financial"/>
    <s v="Atlanta Gas Light Company (AGL)"/>
    <s v="Gas"/>
    <x v="2"/>
    <s v="Gas Distribution Plant"/>
    <n v="161"/>
    <x v="81"/>
    <n v="135556.76999999999"/>
    <n v="232041.83000000002"/>
    <n v="0"/>
    <n v="0"/>
    <n v="367598.60000000003"/>
  </r>
  <r>
    <s v="01/2024"/>
    <x v="2"/>
    <s v="Financial"/>
    <s v="Atlanta Gas Light Company (AGL)"/>
    <s v="Gas"/>
    <x v="2"/>
    <s v="Gas Distribution Plant"/>
    <n v="161"/>
    <x v="82"/>
    <n v="503586.34"/>
    <n v="-570979.97"/>
    <n v="0"/>
    <n v="0"/>
    <n v="-67393.63"/>
  </r>
  <r>
    <s v="01/2024"/>
    <x v="2"/>
    <s v="Financial"/>
    <s v="Atlanta Gas Light Company (AGL)"/>
    <s v="Gas"/>
    <x v="2"/>
    <s v="Gas Distribution Plant"/>
    <n v="161"/>
    <x v="84"/>
    <n v="47193.590000000004"/>
    <n v="190198.64"/>
    <n v="0"/>
    <n v="0"/>
    <n v="237392.23"/>
  </r>
  <r>
    <s v="01/2024"/>
    <x v="2"/>
    <s v="Financial"/>
    <s v="Atlanta Gas Light Company (AGL)"/>
    <s v="Gas"/>
    <x v="2"/>
    <s v="Gas Distribution Plant"/>
    <n v="161"/>
    <x v="85"/>
    <n v="0"/>
    <n v="6983229.0099999998"/>
    <n v="0"/>
    <n v="0"/>
    <n v="6983229.0099999998"/>
  </r>
  <r>
    <s v="01/2024"/>
    <x v="2"/>
    <s v="Financial"/>
    <s v="Atlanta Gas Light Company (AGL)"/>
    <s v="Gas"/>
    <x v="2"/>
    <s v="Gas Distribution Plant"/>
    <n v="161"/>
    <x v="86"/>
    <n v="45245933.670000002"/>
    <n v="-6397348.4900000002"/>
    <n v="0"/>
    <n v="0"/>
    <n v="38848585.18"/>
  </r>
  <r>
    <s v="01/2024"/>
    <x v="2"/>
    <s v="Financial"/>
    <s v="Atlanta Gas Light Company (AGL)"/>
    <s v="Gas"/>
    <x v="2"/>
    <s v="Gas Distribution Plant"/>
    <n v="161"/>
    <x v="87"/>
    <n v="177324.85"/>
    <n v="-177324.85"/>
    <n v="0"/>
    <n v="0"/>
    <n v="0"/>
  </r>
  <r>
    <s v="01/2024"/>
    <x v="2"/>
    <s v="Financial"/>
    <s v="Atlanta Gas Light Company (AGL)"/>
    <s v="Gas"/>
    <x v="2"/>
    <s v="Gas Distribution Plant"/>
    <n v="161"/>
    <x v="88"/>
    <n v="17959477.960000001"/>
    <n v="36804413.700000003"/>
    <n v="0"/>
    <n v="0"/>
    <n v="54763891.659999996"/>
  </r>
  <r>
    <s v="01/2024"/>
    <x v="2"/>
    <s v="Financial"/>
    <s v="Atlanta Gas Light Company (AGL)"/>
    <s v="Gas"/>
    <x v="2"/>
    <s v="Gas Distribution Plant"/>
    <n v="161"/>
    <x v="89"/>
    <n v="271256.61"/>
    <n v="-201877.64"/>
    <n v="0"/>
    <n v="0"/>
    <n v="69378.97"/>
  </r>
  <r>
    <s v="01/2024"/>
    <x v="2"/>
    <s v="Financial"/>
    <s v="Atlanta Gas Light Company (AGL)"/>
    <s v="Gas"/>
    <x v="2"/>
    <s v="Gas Distribution Plant"/>
    <n v="161"/>
    <x v="90"/>
    <n v="0"/>
    <n v="0"/>
    <n v="0"/>
    <n v="0"/>
    <n v="0"/>
  </r>
  <r>
    <s v="01/2024"/>
    <x v="2"/>
    <s v="Financial"/>
    <s v="Atlanta Gas Light Company (AGL)"/>
    <s v="Gas"/>
    <x v="2"/>
    <s v="Gas Distribution Plant"/>
    <n v="161"/>
    <x v="92"/>
    <n v="935218.51"/>
    <n v="2580531.4699999997"/>
    <n v="0"/>
    <n v="0"/>
    <n v="3515749.98"/>
  </r>
  <r>
    <s v="01/2024"/>
    <x v="2"/>
    <s v="Financial"/>
    <s v="Atlanta Gas Light Company (AGL)"/>
    <s v="Gas"/>
    <x v="2"/>
    <s v="Gas Distribution Plant"/>
    <n v="161"/>
    <x v="93"/>
    <n v="0"/>
    <n v="0"/>
    <n v="0"/>
    <n v="0"/>
    <n v="0"/>
  </r>
  <r>
    <s v="01/2024"/>
    <x v="2"/>
    <s v="Financial"/>
    <s v="Atlanta Gas Light Company (AGL)"/>
    <s v="Gas"/>
    <x v="2"/>
    <s v="Gas Distribution Plant"/>
    <n v="161"/>
    <x v="96"/>
    <n v="0"/>
    <n v="0"/>
    <n v="0"/>
    <n v="0"/>
    <n v="0"/>
  </r>
  <r>
    <s v="01/2024"/>
    <x v="2"/>
    <s v="Financial"/>
    <s v="Atlanta Gas Light Company (AGL)"/>
    <s v="Gas"/>
    <x v="2"/>
    <s v="Gas Distribution Plant"/>
    <n v="161"/>
    <x v="97"/>
    <n v="0"/>
    <n v="0"/>
    <n v="0"/>
    <n v="0"/>
    <n v="0"/>
  </r>
  <r>
    <s v="01/2024"/>
    <x v="2"/>
    <s v="Financial"/>
    <s v="Atlanta Gas Light Company (AGL)"/>
    <s v="Gas"/>
    <x v="2"/>
    <s v="Gas Distribution Plant"/>
    <n v="161"/>
    <x v="98"/>
    <n v="1710589.3399999999"/>
    <n v="-1209298.51"/>
    <n v="0"/>
    <n v="0"/>
    <n v="501290.83"/>
  </r>
  <r>
    <s v="01/2024"/>
    <x v="2"/>
    <s v="Financial"/>
    <s v="Atlanta Gas Light Company (AGL)"/>
    <s v="Gas"/>
    <x v="2"/>
    <s v="Gas Distribution Plant"/>
    <n v="161"/>
    <x v="99"/>
    <n v="434062.63"/>
    <n v="-434062.63"/>
    <n v="0"/>
    <n v="0"/>
    <n v="0"/>
  </r>
  <r>
    <s v="01/2024"/>
    <x v="2"/>
    <s v="Financial"/>
    <s v="Atlanta Gas Light Company (AGL)"/>
    <s v="Gas"/>
    <x v="2"/>
    <s v="Gas Distribution Plant"/>
    <n v="161"/>
    <x v="100"/>
    <n v="0"/>
    <n v="318299.58"/>
    <n v="0"/>
    <n v="0"/>
    <n v="318299.58"/>
  </r>
  <r>
    <s v="01/2024"/>
    <x v="2"/>
    <s v="Financial"/>
    <s v="Atlanta Gas Light Company (AGL)"/>
    <s v="Gas"/>
    <x v="2"/>
    <s v="Gas Distribution Plant"/>
    <n v="161"/>
    <x v="101"/>
    <n v="-212.35"/>
    <n v="212.35"/>
    <n v="0"/>
    <n v="0"/>
    <n v="0"/>
  </r>
  <r>
    <s v="01/2024"/>
    <x v="2"/>
    <s v="Financial"/>
    <s v="Atlanta Gas Light Company (AGL)"/>
    <s v="Gas"/>
    <x v="2"/>
    <s v="Gas Distribution Plant"/>
    <n v="161"/>
    <x v="102"/>
    <n v="1441042.23"/>
    <n v="-1010510.54"/>
    <n v="0"/>
    <n v="0"/>
    <n v="430531.69"/>
  </r>
  <r>
    <s v="01/2024"/>
    <x v="2"/>
    <s v="Financial"/>
    <s v="Atlanta Gas Light Company (AGL)"/>
    <s v="Gas"/>
    <x v="2"/>
    <s v="Gas Distribution Plant"/>
    <n v="161"/>
    <x v="103"/>
    <n v="29650.77"/>
    <n v="-27425.79"/>
    <n v="0"/>
    <n v="0"/>
    <n v="2224.98"/>
  </r>
  <r>
    <s v="01/2024"/>
    <x v="2"/>
    <s v="Financial"/>
    <s v="Atlanta Gas Light Company (AGL)"/>
    <s v="Gas"/>
    <x v="2"/>
    <s v="Gas Distribution Plant"/>
    <n v="161"/>
    <x v="104"/>
    <n v="2740009.2199999997"/>
    <n v="1279817.27"/>
    <n v="0"/>
    <n v="0"/>
    <n v="4019826.49"/>
  </r>
  <r>
    <s v="01/2024"/>
    <x v="2"/>
    <s v="Financial"/>
    <s v="Atlanta Gas Light Company (AGL)"/>
    <s v="Gas"/>
    <x v="2"/>
    <s v="Gas Distribution Plant"/>
    <n v="161"/>
    <x v="105"/>
    <n v="10418.01"/>
    <n v="64512.33"/>
    <n v="0"/>
    <n v="0"/>
    <n v="74930.34"/>
  </r>
  <r>
    <s v="01/2024"/>
    <x v="2"/>
    <s v="Financial"/>
    <s v="Atlanta Gas Light Company (AGL)"/>
    <s v="Gas"/>
    <x v="2"/>
    <s v="Gas Distribution Plant"/>
    <n v="161"/>
    <x v="106"/>
    <n v="0"/>
    <n v="34.72"/>
    <n v="0"/>
    <n v="0"/>
    <n v="34.72"/>
  </r>
  <r>
    <s v="01/2024"/>
    <x v="2"/>
    <s v="Financial"/>
    <s v="Atlanta Gas Light Company (AGL)"/>
    <s v="Gas"/>
    <x v="2"/>
    <s v="Gas Distribution Plant"/>
    <n v="161"/>
    <x v="107"/>
    <n v="12414.49"/>
    <n v="562819.77"/>
    <n v="0"/>
    <n v="0"/>
    <n v="575234.26"/>
  </r>
  <r>
    <s v="01/2024"/>
    <x v="2"/>
    <s v="Financial"/>
    <s v="Atlanta Gas Light Company (AGL)"/>
    <s v="Gas"/>
    <x v="2"/>
    <s v="Gas Distribution Plant"/>
    <n v="161"/>
    <x v="108"/>
    <n v="5417.06"/>
    <n v="405.13"/>
    <n v="0"/>
    <n v="0"/>
    <n v="5822.1900000000005"/>
  </r>
  <r>
    <s v="01/2024"/>
    <x v="2"/>
    <s v="Financial"/>
    <s v="Atlanta Gas Light Company (AGL)"/>
    <s v="Gas"/>
    <x v="2"/>
    <s v="Gas Distribution Plant"/>
    <n v="161"/>
    <x v="109"/>
    <n v="3698218.88"/>
    <n v="-3417685.87"/>
    <n v="0"/>
    <n v="0"/>
    <n v="280533.01"/>
  </r>
  <r>
    <s v="01/2024"/>
    <x v="2"/>
    <s v="Financial"/>
    <s v="Atlanta Gas Light Company (AGL)"/>
    <s v="Gas"/>
    <x v="2"/>
    <s v="Gas Distribution Plant"/>
    <n v="161"/>
    <x v="110"/>
    <n v="211215.71"/>
    <n v="-166921.87"/>
    <n v="0"/>
    <n v="0"/>
    <n v="44293.840000000004"/>
  </r>
  <r>
    <s v="01/2024"/>
    <x v="2"/>
    <s v="Financial"/>
    <s v="Atlanta Gas Light Company (AGL)"/>
    <s v="Gas"/>
    <x v="2"/>
    <s v="Gas Distribution Plant"/>
    <n v="161"/>
    <x v="111"/>
    <n v="-2177.0300000000002"/>
    <n v="7713.27"/>
    <n v="0"/>
    <n v="0"/>
    <n v="5536.24"/>
  </r>
  <r>
    <s v="01/2024"/>
    <x v="2"/>
    <s v="Financial"/>
    <s v="Atlanta Gas Light Company (AGL)"/>
    <s v="Gas"/>
    <x v="2"/>
    <s v="Gas Distribution Plant"/>
    <n v="161"/>
    <x v="113"/>
    <n v="0"/>
    <n v="-147.01"/>
    <n v="0"/>
    <n v="0"/>
    <n v="-147.01"/>
  </r>
  <r>
    <s v="01/2024"/>
    <x v="2"/>
    <s v="Financial"/>
    <s v="Atlanta Gas Light Company (AGL)"/>
    <s v="Gas"/>
    <x v="2"/>
    <s v="Gas Distribution Plant"/>
    <n v="161"/>
    <x v="114"/>
    <n v="262582.41000000003"/>
    <n v="-248003.36000000002"/>
    <n v="0"/>
    <n v="0"/>
    <n v="14579.050000000001"/>
  </r>
  <r>
    <s v="01/2024"/>
    <x v="2"/>
    <s v="Financial"/>
    <s v="Atlanta Gas Light Company (AGL)"/>
    <s v="Gas"/>
    <x v="2"/>
    <s v="Gas Distribution Plant"/>
    <n v="161"/>
    <x v="115"/>
    <n v="0"/>
    <n v="0"/>
    <n v="0"/>
    <n v="0"/>
    <n v="0"/>
  </r>
  <r>
    <s v="01/2024"/>
    <x v="2"/>
    <s v="Financial"/>
    <s v="Atlanta Gas Light Company (AGL)"/>
    <s v="Gas"/>
    <x v="2"/>
    <s v="Gas Distribution Plant"/>
    <n v="161"/>
    <x v="117"/>
    <n v="2290306.52"/>
    <n v="-2216968.02"/>
    <n v="0"/>
    <n v="0"/>
    <n v="73338.5"/>
  </r>
  <r>
    <s v="01/2024"/>
    <x v="2"/>
    <s v="Financial"/>
    <s v="Atlanta Gas Light Company (AGL)"/>
    <s v="Gas"/>
    <x v="2"/>
    <s v="Gas Distribution Plant"/>
    <n v="161"/>
    <x v="118"/>
    <n v="0"/>
    <n v="24246.639999999999"/>
    <n v="0"/>
    <n v="0"/>
    <n v="24246.639999999999"/>
  </r>
  <r>
    <s v="01/2024"/>
    <x v="2"/>
    <s v="Financial"/>
    <s v="Atlanta Gas Light Company (AGL)"/>
    <s v="Gas"/>
    <x v="2"/>
    <s v="Gas Distribution Plant"/>
    <n v="161"/>
    <x v="119"/>
    <n v="170293.87"/>
    <n v="-157176.78"/>
    <n v="0"/>
    <n v="0"/>
    <n v="13117.09"/>
  </r>
  <r>
    <s v="01/2024"/>
    <x v="2"/>
    <s v="Financial"/>
    <s v="Atlanta Gas Light Company (AGL)"/>
    <s v="Gas"/>
    <x v="2"/>
    <s v="Gas Distribution Plant"/>
    <n v="161"/>
    <x v="120"/>
    <n v="0"/>
    <n v="0"/>
    <n v="0"/>
    <n v="0"/>
    <n v="0"/>
  </r>
  <r>
    <s v="01/2024"/>
    <x v="2"/>
    <s v="Financial"/>
    <s v="Atlanta Gas Light Company (AGL)"/>
    <s v="Gas"/>
    <x v="2"/>
    <s v="Gas Distribution Plant"/>
    <n v="161"/>
    <x v="121"/>
    <n v="918841.27"/>
    <n v="-918841.27"/>
    <n v="0"/>
    <n v="0"/>
    <n v="0"/>
  </r>
  <r>
    <s v="01/2024"/>
    <x v="2"/>
    <s v="Financial"/>
    <s v="Atlanta Gas Light Company (AGL)"/>
    <s v="Gas"/>
    <x v="2"/>
    <s v="Gas Distribution Plant"/>
    <n v="161"/>
    <x v="123"/>
    <n v="-456.1"/>
    <n v="6254.95"/>
    <n v="0"/>
    <n v="0"/>
    <n v="5798.85"/>
  </r>
  <r>
    <s v="01/2024"/>
    <x v="2"/>
    <s v="Financial"/>
    <s v="Atlanta Gas Light Company (AGL)"/>
    <s v="Gas"/>
    <x v="3"/>
    <s v="General Plant"/>
    <n v="70"/>
    <x v="3"/>
    <n v="0"/>
    <n v="0"/>
    <n v="0"/>
    <n v="0"/>
    <n v="0"/>
  </r>
  <r>
    <s v="01/2024"/>
    <x v="2"/>
    <s v="Financial"/>
    <s v="Atlanta Gas Light Company (AGL)"/>
    <s v="Gas"/>
    <x v="3"/>
    <s v="General Plant"/>
    <n v="70"/>
    <x v="4"/>
    <n v="0"/>
    <n v="0"/>
    <n v="0"/>
    <n v="0"/>
    <n v="0"/>
  </r>
  <r>
    <s v="01/2024"/>
    <x v="2"/>
    <s v="Financial"/>
    <s v="Atlanta Gas Light Company (AGL)"/>
    <s v="Gas"/>
    <x v="3"/>
    <s v="General Plant"/>
    <n v="70"/>
    <x v="127"/>
    <n v="0"/>
    <n v="0"/>
    <n v="0"/>
    <n v="0"/>
    <n v="0"/>
  </r>
  <r>
    <s v="01/2024"/>
    <x v="2"/>
    <s v="Financial"/>
    <s v="Atlanta Gas Light Company (AGL)"/>
    <s v="Gas"/>
    <x v="3"/>
    <s v="General Plant"/>
    <n v="70"/>
    <x v="125"/>
    <n v="5930423.0800000001"/>
    <n v="0"/>
    <n v="0"/>
    <n v="0"/>
    <n v="5930423.0800000001"/>
  </r>
  <r>
    <s v="01/2024"/>
    <x v="2"/>
    <s v="Financial"/>
    <s v="Atlanta Gas Light Company (AGL)"/>
    <s v="Gas"/>
    <x v="4"/>
    <s v="General Plant"/>
    <n v="70"/>
    <x v="125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7C2D6C-5547-4A51-B6DD-537BF5F653D0}" name="PivotTable1" cacheId="15" applyNumberFormats="0" applyBorderFormats="0" applyFontFormats="0" applyPatternFormats="0" applyAlignmentFormats="0" applyWidthHeightFormats="1" dataCaption="Values" updatedVersion="8" minRefreshableVersion="3" useAutoFormatting="1" colGrandTotals="0" itemPrintTitles="1" createdVersion="8" indent="0" compact="0" compactData="0" multipleFieldFilters="0">
  <location ref="A3:E133" firstHeaderRow="1" firstDataRow="2" firstDataCol="2"/>
  <pivotFields count="14">
    <pivotField compact="0" outline="0" showAll="0" defaultSubtotal="0"/>
    <pivotField axis="axisCol" compact="0" outline="0" showAll="0" defaultSubtotal="0">
      <items count="3">
        <item x="0"/>
        <item x="1"/>
        <item x="2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">
        <item x="0"/>
        <item sd="0" x="1"/>
        <item sd="0" x="2"/>
        <item sd="0" x="3"/>
        <item sd="0" x="4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128">
        <item x="0"/>
        <item x="1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126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2"/>
        <item x="3"/>
        <item x="4"/>
        <item x="127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125"/>
        <item x="29"/>
        <item x="30"/>
        <item x="31"/>
        <item x="32"/>
        <item x="33"/>
        <item x="34"/>
        <item x="124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5"/>
    <field x="8"/>
  </rowFields>
  <rowItems count="12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1"/>
    </i>
    <i r="1">
      <x v="122"/>
    </i>
    <i r="1">
      <x v="123"/>
    </i>
    <i r="1">
      <x v="124"/>
    </i>
    <i r="1">
      <x v="125"/>
    </i>
    <i r="1">
      <x v="126"/>
    </i>
    <i>
      <x v="1"/>
    </i>
    <i>
      <x v="2"/>
    </i>
    <i>
      <x v="3"/>
    </i>
    <i>
      <x v="4"/>
    </i>
    <i t="grand">
      <x/>
    </i>
  </rowItems>
  <colFields count="1">
    <field x="1"/>
  </colFields>
  <colItems count="3">
    <i>
      <x/>
    </i>
    <i>
      <x v="1"/>
    </i>
    <i>
      <x v="2"/>
    </i>
  </colItems>
  <dataFields count="1">
    <dataField name="Sum of retirements" fld="11" baseField="0" baseItem="0" numFmtId="164"/>
  </dataFields>
  <formats count="6">
    <format dxfId="5">
      <pivotArea outline="0" collapsedLevelsAreSubtotals="1" fieldPosition="0"/>
    </format>
    <format dxfId="4">
      <pivotArea outline="0" fieldPosition="0">
        <references count="2">
          <reference field="5" count="1" selected="0">
            <x v="0"/>
          </reference>
          <reference field="8" count="30" selected="0"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1"/>
            <x v="122"/>
            <x v="123"/>
            <x v="124"/>
            <x v="125"/>
            <x v="126"/>
          </reference>
        </references>
      </pivotArea>
    </format>
    <format dxfId="3">
      <pivotArea outline="0" fieldPosition="0">
        <references count="2">
          <reference field="5" count="1" selected="0">
            <x v="0"/>
          </reference>
          <reference field="8" count="1" selected="0">
            <x v="123"/>
          </reference>
        </references>
      </pivotArea>
    </format>
    <format dxfId="2">
      <pivotArea outline="0" fieldPosition="0">
        <references count="2">
          <reference field="5" count="1" selected="0">
            <x v="0"/>
          </reference>
          <reference field="8" count="30" selected="0"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1"/>
            <x v="122"/>
            <x v="123"/>
            <x v="124"/>
            <x v="125"/>
            <x v="126"/>
          </reference>
        </references>
      </pivotArea>
    </format>
    <format dxfId="1">
      <pivotArea dataOnly="0" labelOnly="1" outline="0" fieldPosition="0">
        <references count="2">
          <reference field="5" count="1" selected="0">
            <x v="0"/>
          </reference>
          <reference field="8" count="30"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1"/>
            <x v="122"/>
            <x v="123"/>
            <x v="124"/>
            <x v="125"/>
            <x v="126"/>
          </reference>
        </references>
      </pivotArea>
    </format>
    <format dxfId="0">
      <pivotArea outline="0" fieldPosition="0">
        <references count="2">
          <reference field="5" count="1" selected="0">
            <x v="0"/>
          </reference>
          <reference field="8" count="4" selected="0">
            <x v="16"/>
            <x v="17"/>
            <x v="18"/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6" dT="2024-04-13T15:38:27.30" personId="{2DFEE992-D569-4744-9648-EDD12F6B66DB}" id="{641A4739-899A-4117-98A9-B7268C24C940}">
    <text>Rd -1 to foot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E4A5-A776-4147-8146-BB653A39E35E}">
  <dimension ref="A3:U37"/>
  <sheetViews>
    <sheetView tabSelected="1" zoomScale="70" zoomScaleNormal="70" workbookViewId="0">
      <selection activeCell="C40" sqref="C40"/>
    </sheetView>
  </sheetViews>
  <sheetFormatPr defaultRowHeight="12.45" x14ac:dyDescent="0.3"/>
  <cols>
    <col min="1" max="1" width="35" bestFit="1" customWidth="1"/>
    <col min="2" max="20" width="11.53515625" customWidth="1"/>
  </cols>
  <sheetData>
    <row r="3" spans="1:21" ht="12.9" thickBot="1" x14ac:dyDescent="0.35"/>
    <row r="4" spans="1:21" ht="12.9" thickBot="1" x14ac:dyDescent="0.35">
      <c r="A4" s="85" t="s">
        <v>273</v>
      </c>
      <c r="B4" s="85" t="s">
        <v>236</v>
      </c>
      <c r="C4" s="85" t="s">
        <v>237</v>
      </c>
      <c r="D4" s="85" t="s">
        <v>238</v>
      </c>
      <c r="E4" s="85" t="s">
        <v>239</v>
      </c>
      <c r="F4" s="85" t="s">
        <v>240</v>
      </c>
      <c r="G4" s="85" t="s">
        <v>241</v>
      </c>
      <c r="H4" s="85" t="s">
        <v>242</v>
      </c>
      <c r="I4" s="85" t="s">
        <v>243</v>
      </c>
      <c r="J4" s="85" t="s">
        <v>244</v>
      </c>
      <c r="K4" s="85" t="s">
        <v>245</v>
      </c>
      <c r="L4" s="85" t="s">
        <v>246</v>
      </c>
      <c r="M4" s="85" t="s">
        <v>247</v>
      </c>
      <c r="N4" s="85" t="s">
        <v>248</v>
      </c>
      <c r="O4" s="85" t="s">
        <v>249</v>
      </c>
      <c r="P4" s="85" t="s">
        <v>250</v>
      </c>
      <c r="Q4" s="85" t="s">
        <v>251</v>
      </c>
      <c r="R4" s="85" t="s">
        <v>252</v>
      </c>
      <c r="S4" s="85" t="s">
        <v>253</v>
      </c>
      <c r="T4" s="85" t="s">
        <v>254</v>
      </c>
    </row>
    <row r="5" spans="1:21" x14ac:dyDescent="0.3">
      <c r="A5" t="s">
        <v>71</v>
      </c>
      <c r="B5" s="3">
        <f>VLOOKUP(A5,'2022-2024 Avg Retirements'!B:H,7,FALSE)</f>
        <v>-508.21916666666669</v>
      </c>
      <c r="C5" s="86">
        <f>B5</f>
        <v>-508.21916666666669</v>
      </c>
      <c r="D5" s="86">
        <f t="shared" ref="D5:T20" si="0">C5</f>
        <v>-508.21916666666669</v>
      </c>
      <c r="E5" s="86">
        <f t="shared" si="0"/>
        <v>-508.21916666666669</v>
      </c>
      <c r="F5" s="86">
        <f t="shared" si="0"/>
        <v>-508.21916666666669</v>
      </c>
      <c r="G5" s="86">
        <f t="shared" si="0"/>
        <v>-508.21916666666669</v>
      </c>
      <c r="H5" s="86">
        <f t="shared" si="0"/>
        <v>-508.21916666666669</v>
      </c>
      <c r="I5" s="86">
        <f t="shared" si="0"/>
        <v>-508.21916666666669</v>
      </c>
      <c r="J5" s="86">
        <f t="shared" si="0"/>
        <v>-508.21916666666669</v>
      </c>
      <c r="K5" s="86">
        <f t="shared" si="0"/>
        <v>-508.21916666666669</v>
      </c>
      <c r="L5" s="86">
        <f t="shared" si="0"/>
        <v>-508.21916666666669</v>
      </c>
      <c r="M5" s="86">
        <f t="shared" si="0"/>
        <v>-508.21916666666669</v>
      </c>
      <c r="N5" s="86">
        <f t="shared" si="0"/>
        <v>-508.21916666666669</v>
      </c>
      <c r="O5" s="86">
        <f t="shared" si="0"/>
        <v>-508.21916666666669</v>
      </c>
      <c r="P5" s="86">
        <f t="shared" si="0"/>
        <v>-508.21916666666669</v>
      </c>
      <c r="Q5" s="86">
        <f t="shared" si="0"/>
        <v>-508.21916666666669</v>
      </c>
      <c r="R5" s="86">
        <f t="shared" si="0"/>
        <v>-508.21916666666669</v>
      </c>
      <c r="S5" s="86">
        <f t="shared" si="0"/>
        <v>-508.21916666666669</v>
      </c>
      <c r="T5" s="86">
        <f t="shared" si="0"/>
        <v>-508.21916666666669</v>
      </c>
      <c r="U5" s="76" t="s">
        <v>274</v>
      </c>
    </row>
    <row r="6" spans="1:21" x14ac:dyDescent="0.3">
      <c r="A6" t="s">
        <v>72</v>
      </c>
      <c r="B6" s="3">
        <f>VLOOKUP(A6,'2022-2024 Avg Retirements'!B:H,7,FALSE)</f>
        <v>-273.22777777777782</v>
      </c>
      <c r="C6" s="86">
        <f t="shared" ref="C6:R23" si="1">B6</f>
        <v>-273.22777777777782</v>
      </c>
      <c r="D6" s="86">
        <f t="shared" si="1"/>
        <v>-273.22777777777782</v>
      </c>
      <c r="E6" s="86">
        <f t="shared" si="1"/>
        <v>-273.22777777777782</v>
      </c>
      <c r="F6" s="86">
        <f t="shared" si="1"/>
        <v>-273.22777777777782</v>
      </c>
      <c r="G6" s="86">
        <f t="shared" si="1"/>
        <v>-273.22777777777782</v>
      </c>
      <c r="H6" s="86">
        <f t="shared" si="1"/>
        <v>-273.22777777777782</v>
      </c>
      <c r="I6" s="86">
        <f t="shared" si="1"/>
        <v>-273.22777777777782</v>
      </c>
      <c r="J6" s="86">
        <f t="shared" si="1"/>
        <v>-273.22777777777782</v>
      </c>
      <c r="K6" s="86">
        <f t="shared" si="1"/>
        <v>-273.22777777777782</v>
      </c>
      <c r="L6" s="86">
        <f t="shared" si="1"/>
        <v>-273.22777777777782</v>
      </c>
      <c r="M6" s="86">
        <f t="shared" si="1"/>
        <v>-273.22777777777782</v>
      </c>
      <c r="N6" s="86">
        <f t="shared" si="1"/>
        <v>-273.22777777777782</v>
      </c>
      <c r="O6" s="86">
        <f t="shared" si="1"/>
        <v>-273.22777777777782</v>
      </c>
      <c r="P6" s="86">
        <f t="shared" si="1"/>
        <v>-273.22777777777782</v>
      </c>
      <c r="Q6" s="86">
        <f t="shared" si="1"/>
        <v>-273.22777777777782</v>
      </c>
      <c r="R6" s="86">
        <f t="shared" si="1"/>
        <v>-273.22777777777782</v>
      </c>
      <c r="S6" s="86">
        <f t="shared" si="0"/>
        <v>-273.22777777777782</v>
      </c>
      <c r="T6" s="86">
        <f t="shared" si="0"/>
        <v>-273.22777777777782</v>
      </c>
      <c r="U6" s="76" t="s">
        <v>274</v>
      </c>
    </row>
    <row r="7" spans="1:21" x14ac:dyDescent="0.3">
      <c r="A7" t="s">
        <v>73</v>
      </c>
      <c r="B7" s="3">
        <f>VLOOKUP(A7,'2022-2024 Avg Retirements'!B:H,7,FALSE)</f>
        <v>-41822.616388888891</v>
      </c>
      <c r="C7" s="86">
        <f t="shared" si="1"/>
        <v>-41822.616388888891</v>
      </c>
      <c r="D7" s="86">
        <f t="shared" si="0"/>
        <v>-41822.616388888891</v>
      </c>
      <c r="E7" s="86">
        <f t="shared" si="0"/>
        <v>-41822.616388888891</v>
      </c>
      <c r="F7" s="86">
        <f t="shared" si="0"/>
        <v>-41822.616388888891</v>
      </c>
      <c r="G7" s="86">
        <f t="shared" si="0"/>
        <v>-41822.616388888891</v>
      </c>
      <c r="H7" s="86">
        <f t="shared" si="0"/>
        <v>-41822.616388888891</v>
      </c>
      <c r="I7" s="86">
        <f t="shared" si="0"/>
        <v>-41822.616388888891</v>
      </c>
      <c r="J7" s="86">
        <f t="shared" si="0"/>
        <v>-41822.616388888891</v>
      </c>
      <c r="K7" s="86">
        <f t="shared" si="0"/>
        <v>-41822.616388888891</v>
      </c>
      <c r="L7" s="86">
        <f t="shared" si="0"/>
        <v>-41822.616388888891</v>
      </c>
      <c r="M7" s="86">
        <f t="shared" si="0"/>
        <v>-41822.616388888891</v>
      </c>
      <c r="N7" s="86">
        <f t="shared" si="0"/>
        <v>-41822.616388888891</v>
      </c>
      <c r="O7" s="86">
        <f t="shared" si="0"/>
        <v>-41822.616388888891</v>
      </c>
      <c r="P7" s="86">
        <f t="shared" si="0"/>
        <v>-41822.616388888891</v>
      </c>
      <c r="Q7" s="86">
        <f t="shared" si="0"/>
        <v>-41822.616388888891</v>
      </c>
      <c r="R7" s="86">
        <f t="shared" si="0"/>
        <v>-41822.616388888891</v>
      </c>
      <c r="S7" s="86">
        <f t="shared" si="0"/>
        <v>-41822.616388888891</v>
      </c>
      <c r="T7" s="86">
        <f t="shared" si="0"/>
        <v>-41822.616388888891</v>
      </c>
      <c r="U7" s="76" t="s">
        <v>274</v>
      </c>
    </row>
    <row r="8" spans="1:21" x14ac:dyDescent="0.3">
      <c r="A8" t="s">
        <v>75</v>
      </c>
      <c r="B8" s="3">
        <f>VLOOKUP(A8,'2022-2024 Avg Retirements'!B:H,7,FALSE)</f>
        <v>-63647.098333333335</v>
      </c>
      <c r="C8" s="86">
        <f t="shared" si="1"/>
        <v>-63647.098333333335</v>
      </c>
      <c r="D8" s="86">
        <f t="shared" si="0"/>
        <v>-63647.098333333335</v>
      </c>
      <c r="E8" s="86">
        <f t="shared" si="0"/>
        <v>-63647.098333333335</v>
      </c>
      <c r="F8" s="86">
        <f t="shared" si="0"/>
        <v>-63647.098333333335</v>
      </c>
      <c r="G8" s="86">
        <f t="shared" si="0"/>
        <v>-63647.098333333335</v>
      </c>
      <c r="H8" s="86">
        <f t="shared" si="0"/>
        <v>-63647.098333333335</v>
      </c>
      <c r="I8" s="86">
        <f t="shared" si="0"/>
        <v>-63647.098333333335</v>
      </c>
      <c r="J8" s="86">
        <f t="shared" si="0"/>
        <v>-63647.098333333335</v>
      </c>
      <c r="K8" s="86">
        <f t="shared" si="0"/>
        <v>-63647.098333333335</v>
      </c>
      <c r="L8" s="86">
        <f t="shared" si="0"/>
        <v>-63647.098333333335</v>
      </c>
      <c r="M8" s="86">
        <f t="shared" si="0"/>
        <v>-63647.098333333335</v>
      </c>
      <c r="N8" s="86">
        <f t="shared" si="0"/>
        <v>-63647.098333333335</v>
      </c>
      <c r="O8" s="86">
        <f t="shared" si="0"/>
        <v>-63647.098333333335</v>
      </c>
      <c r="P8" s="86">
        <f t="shared" si="0"/>
        <v>-63647.098333333335</v>
      </c>
      <c r="Q8" s="86">
        <f t="shared" si="0"/>
        <v>-63647.098333333335</v>
      </c>
      <c r="R8" s="86">
        <f t="shared" si="0"/>
        <v>-63647.098333333335</v>
      </c>
      <c r="S8" s="86">
        <f t="shared" si="0"/>
        <v>-63647.098333333335</v>
      </c>
      <c r="T8" s="86">
        <f t="shared" si="0"/>
        <v>-63647.098333333335</v>
      </c>
      <c r="U8" s="76" t="s">
        <v>274</v>
      </c>
    </row>
    <row r="9" spans="1:21" x14ac:dyDescent="0.3">
      <c r="A9" t="s">
        <v>76</v>
      </c>
      <c r="B9" s="3">
        <f>VLOOKUP(A9,'2022-2024 Avg Retirements'!B:H,7,FALSE)</f>
        <v>-13004.141388888887</v>
      </c>
      <c r="C9" s="86">
        <f t="shared" si="1"/>
        <v>-13004.141388888887</v>
      </c>
      <c r="D9" s="86">
        <f t="shared" si="0"/>
        <v>-13004.141388888887</v>
      </c>
      <c r="E9" s="86">
        <f t="shared" si="0"/>
        <v>-13004.141388888887</v>
      </c>
      <c r="F9" s="86">
        <f t="shared" si="0"/>
        <v>-13004.141388888887</v>
      </c>
      <c r="G9" s="86">
        <f t="shared" si="0"/>
        <v>-13004.141388888887</v>
      </c>
      <c r="H9" s="86">
        <f t="shared" si="0"/>
        <v>-13004.141388888887</v>
      </c>
      <c r="I9" s="86">
        <f t="shared" si="0"/>
        <v>-13004.141388888887</v>
      </c>
      <c r="J9" s="86">
        <f t="shared" si="0"/>
        <v>-13004.141388888887</v>
      </c>
      <c r="K9" s="86">
        <f t="shared" si="0"/>
        <v>-13004.141388888887</v>
      </c>
      <c r="L9" s="86">
        <f t="shared" si="0"/>
        <v>-13004.141388888887</v>
      </c>
      <c r="M9" s="86">
        <f t="shared" si="0"/>
        <v>-13004.141388888887</v>
      </c>
      <c r="N9" s="86">
        <f t="shared" si="0"/>
        <v>-13004.141388888887</v>
      </c>
      <c r="O9" s="86">
        <f t="shared" si="0"/>
        <v>-13004.141388888887</v>
      </c>
      <c r="P9" s="86">
        <f t="shared" si="0"/>
        <v>-13004.141388888887</v>
      </c>
      <c r="Q9" s="86">
        <f t="shared" si="0"/>
        <v>-13004.141388888887</v>
      </c>
      <c r="R9" s="86">
        <f t="shared" si="0"/>
        <v>-13004.141388888887</v>
      </c>
      <c r="S9" s="86">
        <f t="shared" si="0"/>
        <v>-13004.141388888887</v>
      </c>
      <c r="T9" s="86">
        <f t="shared" si="0"/>
        <v>-13004.141388888887</v>
      </c>
      <c r="U9" s="76" t="s">
        <v>274</v>
      </c>
    </row>
    <row r="10" spans="1:21" x14ac:dyDescent="0.3">
      <c r="A10" t="s">
        <v>95</v>
      </c>
      <c r="B10" s="3">
        <f>VLOOKUP(A10,'2022-2024 Avg Retirements'!B:H,7,FALSE)</f>
        <v>-55547.537500000006</v>
      </c>
      <c r="C10" s="86">
        <f t="shared" si="1"/>
        <v>-55547.537500000006</v>
      </c>
      <c r="D10" s="86">
        <f t="shared" si="0"/>
        <v>-55547.537500000006</v>
      </c>
      <c r="E10" s="86">
        <f t="shared" si="0"/>
        <v>-55547.537500000006</v>
      </c>
      <c r="F10" s="86">
        <f t="shared" si="0"/>
        <v>-55547.537500000006</v>
      </c>
      <c r="G10" s="86">
        <f t="shared" si="0"/>
        <v>-55547.537500000006</v>
      </c>
      <c r="H10" s="86">
        <f t="shared" si="0"/>
        <v>-55547.537500000006</v>
      </c>
      <c r="I10" s="86">
        <f t="shared" si="0"/>
        <v>-55547.537500000006</v>
      </c>
      <c r="J10" s="86">
        <f t="shared" si="0"/>
        <v>-55547.537500000006</v>
      </c>
      <c r="K10" s="86">
        <f t="shared" si="0"/>
        <v>-55547.537500000006</v>
      </c>
      <c r="L10" s="86">
        <f t="shared" si="0"/>
        <v>-55547.537500000006</v>
      </c>
      <c r="M10" s="86">
        <f t="shared" si="0"/>
        <v>-55547.537500000006</v>
      </c>
      <c r="N10" s="86">
        <f t="shared" si="0"/>
        <v>-55547.537500000006</v>
      </c>
      <c r="O10" s="86">
        <f t="shared" si="0"/>
        <v>-55547.537500000006</v>
      </c>
      <c r="P10" s="86">
        <f t="shared" si="0"/>
        <v>-55547.537500000006</v>
      </c>
      <c r="Q10" s="86">
        <f t="shared" si="0"/>
        <v>-55547.537500000006</v>
      </c>
      <c r="R10" s="86">
        <f t="shared" si="0"/>
        <v>-55547.537500000006</v>
      </c>
      <c r="S10" s="86">
        <f t="shared" si="0"/>
        <v>-55547.537500000006</v>
      </c>
      <c r="T10" s="86">
        <f t="shared" si="0"/>
        <v>-55547.537500000006</v>
      </c>
      <c r="U10" s="76" t="s">
        <v>274</v>
      </c>
    </row>
    <row r="11" spans="1:21" x14ac:dyDescent="0.3">
      <c r="A11" t="s">
        <v>111</v>
      </c>
      <c r="B11" s="3">
        <f>VLOOKUP(A11,'2022-2024 Avg Retirements'!B:H,7,FALSE)</f>
        <v>-194900.13222222219</v>
      </c>
      <c r="C11" s="86">
        <f t="shared" si="1"/>
        <v>-194900.13222222219</v>
      </c>
      <c r="D11" s="86">
        <f t="shared" si="0"/>
        <v>-194900.13222222219</v>
      </c>
      <c r="E11" s="86">
        <f t="shared" si="0"/>
        <v>-194900.13222222219</v>
      </c>
      <c r="F11" s="86">
        <f t="shared" si="0"/>
        <v>-194900.13222222219</v>
      </c>
      <c r="G11" s="86">
        <f t="shared" si="0"/>
        <v>-194900.13222222219</v>
      </c>
      <c r="H11" s="86">
        <f t="shared" si="0"/>
        <v>-194900.13222222219</v>
      </c>
      <c r="I11" s="86">
        <f t="shared" si="0"/>
        <v>-194900.13222222219</v>
      </c>
      <c r="J11" s="86">
        <f t="shared" si="0"/>
        <v>-194900.13222222219</v>
      </c>
      <c r="K11" s="86">
        <f t="shared" si="0"/>
        <v>-194900.13222222219</v>
      </c>
      <c r="L11" s="86">
        <f t="shared" si="0"/>
        <v>-194900.13222222219</v>
      </c>
      <c r="M11" s="86">
        <f t="shared" si="0"/>
        <v>-194900.13222222219</v>
      </c>
      <c r="N11" s="86">
        <f t="shared" si="0"/>
        <v>-194900.13222222219</v>
      </c>
      <c r="O11" s="86">
        <f t="shared" si="0"/>
        <v>-194900.13222222219</v>
      </c>
      <c r="P11" s="86">
        <f t="shared" si="0"/>
        <v>-194900.13222222219</v>
      </c>
      <c r="Q11" s="86">
        <f t="shared" si="0"/>
        <v>-194900.13222222219</v>
      </c>
      <c r="R11" s="86">
        <f t="shared" si="0"/>
        <v>-194900.13222222219</v>
      </c>
      <c r="S11" s="86">
        <f t="shared" si="0"/>
        <v>-194900.13222222219</v>
      </c>
      <c r="T11" s="86">
        <f t="shared" si="0"/>
        <v>-194900.13222222219</v>
      </c>
      <c r="U11" s="76" t="s">
        <v>274</v>
      </c>
    </row>
    <row r="12" spans="1:21" x14ac:dyDescent="0.3">
      <c r="A12" t="s">
        <v>113</v>
      </c>
      <c r="B12" s="3">
        <f>VLOOKUP(A12,'2022-2024 Avg Retirements'!B:H,7,FALSE)</f>
        <v>-134032.39527777777</v>
      </c>
      <c r="C12" s="86">
        <f t="shared" si="1"/>
        <v>-134032.39527777777</v>
      </c>
      <c r="D12" s="86">
        <f t="shared" si="0"/>
        <v>-134032.39527777777</v>
      </c>
      <c r="E12" s="86">
        <f t="shared" si="0"/>
        <v>-134032.39527777777</v>
      </c>
      <c r="F12" s="86">
        <f t="shared" si="0"/>
        <v>-134032.39527777777</v>
      </c>
      <c r="G12" s="86">
        <f t="shared" si="0"/>
        <v>-134032.39527777777</v>
      </c>
      <c r="H12" s="86">
        <f t="shared" si="0"/>
        <v>-134032.39527777777</v>
      </c>
      <c r="I12" s="86">
        <f t="shared" si="0"/>
        <v>-134032.39527777777</v>
      </c>
      <c r="J12" s="86">
        <f t="shared" si="0"/>
        <v>-134032.39527777777</v>
      </c>
      <c r="K12" s="86">
        <f t="shared" si="0"/>
        <v>-134032.39527777777</v>
      </c>
      <c r="L12" s="86">
        <f t="shared" si="0"/>
        <v>-134032.39527777777</v>
      </c>
      <c r="M12" s="86">
        <f t="shared" si="0"/>
        <v>-134032.39527777777</v>
      </c>
      <c r="N12" s="86">
        <f t="shared" si="0"/>
        <v>-134032.39527777777</v>
      </c>
      <c r="O12" s="86">
        <f t="shared" si="0"/>
        <v>-134032.39527777777</v>
      </c>
      <c r="P12" s="86">
        <f t="shared" si="0"/>
        <v>-134032.39527777777</v>
      </c>
      <c r="Q12" s="86">
        <f t="shared" si="0"/>
        <v>-134032.39527777777</v>
      </c>
      <c r="R12" s="86">
        <f t="shared" si="0"/>
        <v>-134032.39527777777</v>
      </c>
      <c r="S12" s="86">
        <f t="shared" si="0"/>
        <v>-134032.39527777777</v>
      </c>
      <c r="T12" s="86">
        <f t="shared" si="0"/>
        <v>-134032.39527777777</v>
      </c>
      <c r="U12" s="76" t="s">
        <v>274</v>
      </c>
    </row>
    <row r="13" spans="1:21" x14ac:dyDescent="0.3">
      <c r="A13" t="s">
        <v>115</v>
      </c>
      <c r="B13" s="3">
        <f>VLOOKUP(A13,'2022-2024 Avg Retirements'!B:H,7,FALSE)</f>
        <v>-85.323055555555555</v>
      </c>
      <c r="C13" s="86">
        <f t="shared" si="1"/>
        <v>-85.323055555555555</v>
      </c>
      <c r="D13" s="86">
        <f t="shared" si="0"/>
        <v>-85.323055555555555</v>
      </c>
      <c r="E13" s="86">
        <f t="shared" si="0"/>
        <v>-85.323055555555555</v>
      </c>
      <c r="F13" s="86">
        <f t="shared" si="0"/>
        <v>-85.323055555555555</v>
      </c>
      <c r="G13" s="86">
        <f t="shared" si="0"/>
        <v>-85.323055555555555</v>
      </c>
      <c r="H13" s="86">
        <f t="shared" si="0"/>
        <v>-85.323055555555555</v>
      </c>
      <c r="I13" s="86">
        <f t="shared" si="0"/>
        <v>-85.323055555555555</v>
      </c>
      <c r="J13" s="86">
        <f t="shared" si="0"/>
        <v>-85.323055555555555</v>
      </c>
      <c r="K13" s="86">
        <f t="shared" si="0"/>
        <v>-85.323055555555555</v>
      </c>
      <c r="L13" s="86">
        <f t="shared" si="0"/>
        <v>-85.323055555555555</v>
      </c>
      <c r="M13" s="86">
        <f t="shared" si="0"/>
        <v>-85.323055555555555</v>
      </c>
      <c r="N13" s="86">
        <f t="shared" si="0"/>
        <v>-85.323055555555555</v>
      </c>
      <c r="O13" s="86">
        <f t="shared" si="0"/>
        <v>-85.323055555555555</v>
      </c>
      <c r="P13" s="86">
        <f t="shared" si="0"/>
        <v>-85.323055555555555</v>
      </c>
      <c r="Q13" s="86">
        <f t="shared" si="0"/>
        <v>-85.323055555555555</v>
      </c>
      <c r="R13" s="86">
        <f t="shared" si="0"/>
        <v>-85.323055555555555</v>
      </c>
      <c r="S13" s="86">
        <f t="shared" si="0"/>
        <v>-85.323055555555555</v>
      </c>
      <c r="T13" s="86">
        <f t="shared" si="0"/>
        <v>-85.323055555555555</v>
      </c>
      <c r="U13" s="76" t="s">
        <v>274</v>
      </c>
    </row>
    <row r="14" spans="1:21" x14ac:dyDescent="0.3">
      <c r="A14" t="s">
        <v>127</v>
      </c>
      <c r="B14" s="3">
        <f>VLOOKUP(A14,'2022-2024 Avg Retirements'!B:H,7,FALSE)</f>
        <v>-48992.437777777777</v>
      </c>
      <c r="C14" s="86">
        <f t="shared" si="1"/>
        <v>-48992.437777777777</v>
      </c>
      <c r="D14" s="86">
        <f t="shared" si="0"/>
        <v>-48992.437777777777</v>
      </c>
      <c r="E14" s="86">
        <f t="shared" si="0"/>
        <v>-48992.437777777777</v>
      </c>
      <c r="F14" s="86">
        <f t="shared" si="0"/>
        <v>-48992.437777777777</v>
      </c>
      <c r="G14" s="86">
        <f t="shared" si="0"/>
        <v>-48992.437777777777</v>
      </c>
      <c r="H14" s="86">
        <f t="shared" si="0"/>
        <v>-48992.437777777777</v>
      </c>
      <c r="I14" s="86">
        <f t="shared" si="0"/>
        <v>-48992.437777777777</v>
      </c>
      <c r="J14" s="86">
        <f t="shared" si="0"/>
        <v>-48992.437777777777</v>
      </c>
      <c r="K14" s="86">
        <f t="shared" si="0"/>
        <v>-48992.437777777777</v>
      </c>
      <c r="L14" s="86">
        <f t="shared" si="0"/>
        <v>-48992.437777777777</v>
      </c>
      <c r="M14" s="86">
        <f t="shared" si="0"/>
        <v>-48992.437777777777</v>
      </c>
      <c r="N14" s="86">
        <f t="shared" si="0"/>
        <v>-48992.437777777777</v>
      </c>
      <c r="O14" s="86">
        <f t="shared" si="0"/>
        <v>-48992.437777777777</v>
      </c>
      <c r="P14" s="86">
        <f t="shared" si="0"/>
        <v>-48992.437777777777</v>
      </c>
      <c r="Q14" s="86">
        <f t="shared" si="0"/>
        <v>-48992.437777777777</v>
      </c>
      <c r="R14" s="86">
        <f t="shared" si="0"/>
        <v>-48992.437777777777</v>
      </c>
      <c r="S14" s="86">
        <f t="shared" si="0"/>
        <v>-48992.437777777777</v>
      </c>
      <c r="T14" s="86">
        <f t="shared" si="0"/>
        <v>-48992.437777777777</v>
      </c>
      <c r="U14" s="76" t="s">
        <v>274</v>
      </c>
    </row>
    <row r="15" spans="1:21" x14ac:dyDescent="0.3">
      <c r="A15" t="s">
        <v>129</v>
      </c>
      <c r="B15" s="3">
        <f>VLOOKUP(A15,'2022-2024 Avg Retirements'!B:H,7,FALSE)</f>
        <v>-1409452.8691666666</v>
      </c>
      <c r="C15" s="86">
        <f t="shared" si="1"/>
        <v>-1409452.8691666666</v>
      </c>
      <c r="D15" s="86">
        <f t="shared" si="0"/>
        <v>-1409452.8691666666</v>
      </c>
      <c r="E15" s="86">
        <f t="shared" si="0"/>
        <v>-1409452.8691666666</v>
      </c>
      <c r="F15" s="86">
        <f t="shared" si="0"/>
        <v>-1409452.8691666666</v>
      </c>
      <c r="G15" s="86">
        <f t="shared" si="0"/>
        <v>-1409452.8691666666</v>
      </c>
      <c r="H15" s="86">
        <f t="shared" si="0"/>
        <v>-1409452.8691666666</v>
      </c>
      <c r="I15" s="86">
        <f t="shared" si="0"/>
        <v>-1409452.8691666666</v>
      </c>
      <c r="J15" s="86">
        <f t="shared" si="0"/>
        <v>-1409452.8691666666</v>
      </c>
      <c r="K15" s="86">
        <f t="shared" si="0"/>
        <v>-1409452.8691666666</v>
      </c>
      <c r="L15" s="86">
        <f t="shared" si="0"/>
        <v>-1409452.8691666666</v>
      </c>
      <c r="M15" s="86">
        <f t="shared" si="0"/>
        <v>-1409452.8691666666</v>
      </c>
      <c r="N15" s="86">
        <f t="shared" si="0"/>
        <v>-1409452.8691666666</v>
      </c>
      <c r="O15" s="86">
        <f t="shared" si="0"/>
        <v>-1409452.8691666666</v>
      </c>
      <c r="P15" s="86">
        <f t="shared" si="0"/>
        <v>-1409452.8691666666</v>
      </c>
      <c r="Q15" s="86">
        <f t="shared" si="0"/>
        <v>-1409452.8691666666</v>
      </c>
      <c r="R15" s="86">
        <f t="shared" si="0"/>
        <v>-1409452.8691666666</v>
      </c>
      <c r="S15" s="86">
        <f t="shared" si="0"/>
        <v>-1409452.8691666666</v>
      </c>
      <c r="T15" s="86">
        <f t="shared" si="0"/>
        <v>-1409452.8691666666</v>
      </c>
      <c r="U15" s="76" t="s">
        <v>274</v>
      </c>
    </row>
    <row r="16" spans="1:21" x14ac:dyDescent="0.3">
      <c r="A16" t="s">
        <v>132</v>
      </c>
      <c r="B16" s="3">
        <f>VLOOKUP(A16,'2022-2024 Avg Retirements'!B:H,7,FALSE)</f>
        <v>-7171.3533333333335</v>
      </c>
      <c r="C16" s="86">
        <f t="shared" si="1"/>
        <v>-7171.3533333333335</v>
      </c>
      <c r="D16" s="86">
        <f t="shared" si="0"/>
        <v>-7171.3533333333335</v>
      </c>
      <c r="E16" s="86">
        <f t="shared" si="0"/>
        <v>-7171.3533333333335</v>
      </c>
      <c r="F16" s="86">
        <f t="shared" si="0"/>
        <v>-7171.3533333333335</v>
      </c>
      <c r="G16" s="86">
        <f t="shared" si="0"/>
        <v>-7171.3533333333335</v>
      </c>
      <c r="H16" s="86">
        <f t="shared" si="0"/>
        <v>-7171.3533333333335</v>
      </c>
      <c r="I16" s="86">
        <f t="shared" si="0"/>
        <v>-7171.3533333333335</v>
      </c>
      <c r="J16" s="86">
        <f t="shared" si="0"/>
        <v>-7171.3533333333335</v>
      </c>
      <c r="K16" s="86">
        <f t="shared" si="0"/>
        <v>-7171.3533333333335</v>
      </c>
      <c r="L16" s="86">
        <f t="shared" si="0"/>
        <v>-7171.3533333333335</v>
      </c>
      <c r="M16" s="86">
        <f t="shared" si="0"/>
        <v>-7171.3533333333335</v>
      </c>
      <c r="N16" s="86">
        <f t="shared" si="0"/>
        <v>-7171.3533333333335</v>
      </c>
      <c r="O16" s="86">
        <f t="shared" si="0"/>
        <v>-7171.3533333333335</v>
      </c>
      <c r="P16" s="86">
        <f t="shared" si="0"/>
        <v>-7171.3533333333335</v>
      </c>
      <c r="Q16" s="86">
        <f t="shared" si="0"/>
        <v>-7171.3533333333335</v>
      </c>
      <c r="R16" s="86">
        <f t="shared" si="0"/>
        <v>-7171.3533333333335</v>
      </c>
      <c r="S16" s="86">
        <f t="shared" si="0"/>
        <v>-7171.3533333333335</v>
      </c>
      <c r="T16" s="86">
        <f t="shared" si="0"/>
        <v>-7171.3533333333335</v>
      </c>
      <c r="U16" s="76" t="s">
        <v>274</v>
      </c>
    </row>
    <row r="17" spans="1:21" x14ac:dyDescent="0.3">
      <c r="A17" t="s">
        <v>134</v>
      </c>
      <c r="B17" s="3">
        <f>VLOOKUP(A17,'2022-2024 Avg Retirements'!B:H,7,FALSE)</f>
        <v>-161031.95777777777</v>
      </c>
      <c r="C17" s="86">
        <f t="shared" si="1"/>
        <v>-161031.95777777777</v>
      </c>
      <c r="D17" s="86">
        <f t="shared" si="0"/>
        <v>-161031.95777777777</v>
      </c>
      <c r="E17" s="86">
        <f t="shared" si="0"/>
        <v>-161031.95777777777</v>
      </c>
      <c r="F17" s="86">
        <f t="shared" si="0"/>
        <v>-161031.95777777777</v>
      </c>
      <c r="G17" s="86">
        <f t="shared" si="0"/>
        <v>-161031.95777777777</v>
      </c>
      <c r="H17" s="86">
        <f t="shared" si="0"/>
        <v>-161031.95777777777</v>
      </c>
      <c r="I17" s="86">
        <f t="shared" si="0"/>
        <v>-161031.95777777777</v>
      </c>
      <c r="J17" s="86">
        <f t="shared" si="0"/>
        <v>-161031.95777777777</v>
      </c>
      <c r="K17" s="86">
        <f t="shared" si="0"/>
        <v>-161031.95777777777</v>
      </c>
      <c r="L17" s="86">
        <f t="shared" si="0"/>
        <v>-161031.95777777777</v>
      </c>
      <c r="M17" s="86">
        <f t="shared" si="0"/>
        <v>-161031.95777777777</v>
      </c>
      <c r="N17" s="86">
        <f t="shared" si="0"/>
        <v>-161031.95777777777</v>
      </c>
      <c r="O17" s="86">
        <f t="shared" si="0"/>
        <v>-161031.95777777777</v>
      </c>
      <c r="P17" s="86">
        <f t="shared" si="0"/>
        <v>-161031.95777777777</v>
      </c>
      <c r="Q17" s="86">
        <f t="shared" si="0"/>
        <v>-161031.95777777777</v>
      </c>
      <c r="R17" s="86">
        <f t="shared" si="0"/>
        <v>-161031.95777777777</v>
      </c>
      <c r="S17" s="86">
        <f t="shared" si="0"/>
        <v>-161031.95777777777</v>
      </c>
      <c r="T17" s="86">
        <f t="shared" si="0"/>
        <v>-161031.95777777777</v>
      </c>
      <c r="U17" s="76" t="s">
        <v>274</v>
      </c>
    </row>
    <row r="18" spans="1:21" x14ac:dyDescent="0.3">
      <c r="A18" t="s">
        <v>136</v>
      </c>
      <c r="B18" s="3">
        <f>VLOOKUP(A18,'2022-2024 Avg Retirements'!B:H,7,FALSE)</f>
        <v>-116641.12833333334</v>
      </c>
      <c r="C18" s="86">
        <f t="shared" si="1"/>
        <v>-116641.12833333334</v>
      </c>
      <c r="D18" s="86">
        <f t="shared" si="0"/>
        <v>-116641.12833333334</v>
      </c>
      <c r="E18" s="86">
        <f t="shared" si="0"/>
        <v>-116641.12833333334</v>
      </c>
      <c r="F18" s="86">
        <f t="shared" si="0"/>
        <v>-116641.12833333334</v>
      </c>
      <c r="G18" s="86">
        <f t="shared" si="0"/>
        <v>-116641.12833333334</v>
      </c>
      <c r="H18" s="86">
        <f t="shared" si="0"/>
        <v>-116641.12833333334</v>
      </c>
      <c r="I18" s="86">
        <f t="shared" si="0"/>
        <v>-116641.12833333334</v>
      </c>
      <c r="J18" s="86">
        <f t="shared" si="0"/>
        <v>-116641.12833333334</v>
      </c>
      <c r="K18" s="86">
        <f t="shared" si="0"/>
        <v>-116641.12833333334</v>
      </c>
      <c r="L18" s="86">
        <f t="shared" si="0"/>
        <v>-116641.12833333334</v>
      </c>
      <c r="M18" s="86">
        <f t="shared" si="0"/>
        <v>-116641.12833333334</v>
      </c>
      <c r="N18" s="86">
        <f t="shared" si="0"/>
        <v>-116641.12833333334</v>
      </c>
      <c r="O18" s="86">
        <f t="shared" si="0"/>
        <v>-116641.12833333334</v>
      </c>
      <c r="P18" s="86">
        <f t="shared" si="0"/>
        <v>-116641.12833333334</v>
      </c>
      <c r="Q18" s="86">
        <f t="shared" si="0"/>
        <v>-116641.12833333334</v>
      </c>
      <c r="R18" s="86">
        <f t="shared" si="0"/>
        <v>-116641.12833333334</v>
      </c>
      <c r="S18" s="86">
        <f t="shared" si="0"/>
        <v>-116641.12833333334</v>
      </c>
      <c r="T18" s="86">
        <f t="shared" si="0"/>
        <v>-116641.12833333334</v>
      </c>
      <c r="U18" s="76" t="s">
        <v>274</v>
      </c>
    </row>
    <row r="19" spans="1:21" x14ac:dyDescent="0.3">
      <c r="A19" t="s">
        <v>139</v>
      </c>
      <c r="B19" s="3">
        <f>VLOOKUP(A19,'2022-2024 Avg Retirements'!B:H,7,FALSE)</f>
        <v>-5600.3811111111108</v>
      </c>
      <c r="C19" s="86">
        <f t="shared" si="1"/>
        <v>-5600.3811111111108</v>
      </c>
      <c r="D19" s="86">
        <f t="shared" si="0"/>
        <v>-5600.3811111111108</v>
      </c>
      <c r="E19" s="86">
        <f t="shared" si="0"/>
        <v>-5600.3811111111108</v>
      </c>
      <c r="F19" s="86">
        <f t="shared" si="0"/>
        <v>-5600.3811111111108</v>
      </c>
      <c r="G19" s="86">
        <f t="shared" si="0"/>
        <v>-5600.3811111111108</v>
      </c>
      <c r="H19" s="86">
        <f t="shared" si="0"/>
        <v>-5600.3811111111108</v>
      </c>
      <c r="I19" s="86">
        <f t="shared" si="0"/>
        <v>-5600.3811111111108</v>
      </c>
      <c r="J19" s="86">
        <f t="shared" si="0"/>
        <v>-5600.3811111111108</v>
      </c>
      <c r="K19" s="86">
        <f t="shared" si="0"/>
        <v>-5600.3811111111108</v>
      </c>
      <c r="L19" s="86">
        <f t="shared" si="0"/>
        <v>-5600.3811111111108</v>
      </c>
      <c r="M19" s="86">
        <f t="shared" si="0"/>
        <v>-5600.3811111111108</v>
      </c>
      <c r="N19" s="86">
        <f t="shared" si="0"/>
        <v>-5600.3811111111108</v>
      </c>
      <c r="O19" s="86">
        <f t="shared" si="0"/>
        <v>-5600.3811111111108</v>
      </c>
      <c r="P19" s="86">
        <f t="shared" si="0"/>
        <v>-5600.3811111111108</v>
      </c>
      <c r="Q19" s="86">
        <f t="shared" si="0"/>
        <v>-5600.3811111111108</v>
      </c>
      <c r="R19" s="86">
        <f t="shared" si="0"/>
        <v>-5600.3811111111108</v>
      </c>
      <c r="S19" s="86">
        <f t="shared" si="0"/>
        <v>-5600.3811111111108</v>
      </c>
      <c r="T19" s="86">
        <f t="shared" si="0"/>
        <v>-5600.3811111111108</v>
      </c>
      <c r="U19" s="76" t="s">
        <v>274</v>
      </c>
    </row>
    <row r="20" spans="1:21" x14ac:dyDescent="0.3">
      <c r="A20" t="s">
        <v>142</v>
      </c>
      <c r="B20" s="3">
        <f>VLOOKUP(A20,'2022-2024 Avg Retirements'!B:H,7,FALSE)</f>
        <v>-4513.429444444444</v>
      </c>
      <c r="C20" s="86">
        <f t="shared" si="1"/>
        <v>-4513.429444444444</v>
      </c>
      <c r="D20" s="86">
        <f t="shared" si="0"/>
        <v>-4513.429444444444</v>
      </c>
      <c r="E20" s="86">
        <f t="shared" si="0"/>
        <v>-4513.429444444444</v>
      </c>
      <c r="F20" s="86">
        <f t="shared" si="0"/>
        <v>-4513.429444444444</v>
      </c>
      <c r="G20" s="86">
        <f t="shared" si="0"/>
        <v>-4513.429444444444</v>
      </c>
      <c r="H20" s="86">
        <f t="shared" si="0"/>
        <v>-4513.429444444444</v>
      </c>
      <c r="I20" s="86">
        <f t="shared" si="0"/>
        <v>-4513.429444444444</v>
      </c>
      <c r="J20" s="86">
        <f t="shared" si="0"/>
        <v>-4513.429444444444</v>
      </c>
      <c r="K20" s="86">
        <f t="shared" si="0"/>
        <v>-4513.429444444444</v>
      </c>
      <c r="L20" s="86">
        <f t="shared" si="0"/>
        <v>-4513.429444444444</v>
      </c>
      <c r="M20" s="86">
        <f t="shared" si="0"/>
        <v>-4513.429444444444</v>
      </c>
      <c r="N20" s="86">
        <f t="shared" si="0"/>
        <v>-4513.429444444444</v>
      </c>
      <c r="O20" s="86">
        <f t="shared" si="0"/>
        <v>-4513.429444444444</v>
      </c>
      <c r="P20" s="86">
        <f t="shared" si="0"/>
        <v>-4513.429444444444</v>
      </c>
      <c r="Q20" s="86">
        <f t="shared" si="0"/>
        <v>-4513.429444444444</v>
      </c>
      <c r="R20" s="86">
        <f t="shared" si="0"/>
        <v>-4513.429444444444</v>
      </c>
      <c r="S20" s="86">
        <f t="shared" ref="D20:T23" si="2">R20</f>
        <v>-4513.429444444444</v>
      </c>
      <c r="T20" s="86">
        <f t="shared" si="2"/>
        <v>-4513.429444444444</v>
      </c>
      <c r="U20" s="76" t="s">
        <v>274</v>
      </c>
    </row>
    <row r="21" spans="1:21" x14ac:dyDescent="0.3">
      <c r="A21" t="s">
        <v>144</v>
      </c>
      <c r="B21" s="3">
        <f>VLOOKUP(A21,'2022-2024 Avg Retirements'!B:H,7,FALSE)</f>
        <v>-92.308888888888887</v>
      </c>
      <c r="C21" s="86">
        <f t="shared" si="1"/>
        <v>-92.308888888888887</v>
      </c>
      <c r="D21" s="86">
        <f t="shared" si="2"/>
        <v>-92.308888888888887</v>
      </c>
      <c r="E21" s="86">
        <f t="shared" si="2"/>
        <v>-92.308888888888887</v>
      </c>
      <c r="F21" s="86">
        <f t="shared" si="2"/>
        <v>-92.308888888888887</v>
      </c>
      <c r="G21" s="86">
        <f t="shared" si="2"/>
        <v>-92.308888888888887</v>
      </c>
      <c r="H21" s="86">
        <f t="shared" si="2"/>
        <v>-92.308888888888887</v>
      </c>
      <c r="I21" s="86">
        <f t="shared" si="2"/>
        <v>-92.308888888888887</v>
      </c>
      <c r="J21" s="86">
        <f t="shared" si="2"/>
        <v>-92.308888888888887</v>
      </c>
      <c r="K21" s="86">
        <f t="shared" si="2"/>
        <v>-92.308888888888887</v>
      </c>
      <c r="L21" s="86">
        <f t="shared" si="2"/>
        <v>-92.308888888888887</v>
      </c>
      <c r="M21" s="86">
        <f t="shared" si="2"/>
        <v>-92.308888888888887</v>
      </c>
      <c r="N21" s="86">
        <f t="shared" si="2"/>
        <v>-92.308888888888887</v>
      </c>
      <c r="O21" s="86">
        <f t="shared" si="2"/>
        <v>-92.308888888888887</v>
      </c>
      <c r="P21" s="86">
        <f t="shared" si="2"/>
        <v>-92.308888888888887</v>
      </c>
      <c r="Q21" s="86">
        <f t="shared" si="2"/>
        <v>-92.308888888888887</v>
      </c>
      <c r="R21" s="86">
        <f t="shared" si="2"/>
        <v>-92.308888888888887</v>
      </c>
      <c r="S21" s="86">
        <f t="shared" si="2"/>
        <v>-92.308888888888887</v>
      </c>
      <c r="T21" s="86">
        <f t="shared" si="2"/>
        <v>-92.308888888888887</v>
      </c>
      <c r="U21" s="76" t="s">
        <v>274</v>
      </c>
    </row>
    <row r="22" spans="1:21" x14ac:dyDescent="0.3">
      <c r="A22" t="s">
        <v>23</v>
      </c>
      <c r="B22" s="3">
        <f>VLOOKUP(A22,'2022-2024 Avg Retirements'!B:H,7,FALSE)</f>
        <v>-9.5769444444444449</v>
      </c>
      <c r="C22" s="86">
        <f t="shared" si="1"/>
        <v>-9.5769444444444449</v>
      </c>
      <c r="D22" s="86">
        <f t="shared" si="2"/>
        <v>-9.5769444444444449</v>
      </c>
      <c r="E22" s="86">
        <f t="shared" si="2"/>
        <v>-9.5769444444444449</v>
      </c>
      <c r="F22" s="86">
        <f t="shared" si="2"/>
        <v>-9.5769444444444449</v>
      </c>
      <c r="G22" s="86">
        <f t="shared" si="2"/>
        <v>-9.5769444444444449</v>
      </c>
      <c r="H22" s="86">
        <f t="shared" si="2"/>
        <v>-9.5769444444444449</v>
      </c>
      <c r="I22" s="86">
        <f t="shared" si="2"/>
        <v>-9.5769444444444449</v>
      </c>
      <c r="J22" s="86">
        <f t="shared" si="2"/>
        <v>-9.5769444444444449</v>
      </c>
      <c r="K22" s="86">
        <f t="shared" si="2"/>
        <v>-9.5769444444444449</v>
      </c>
      <c r="L22" s="86">
        <f t="shared" si="2"/>
        <v>-9.5769444444444449</v>
      </c>
      <c r="M22" s="86">
        <f t="shared" si="2"/>
        <v>-9.5769444444444449</v>
      </c>
      <c r="N22" s="86">
        <f t="shared" si="2"/>
        <v>-9.5769444444444449</v>
      </c>
      <c r="O22" s="86">
        <f t="shared" si="2"/>
        <v>-9.5769444444444449</v>
      </c>
      <c r="P22" s="86">
        <f t="shared" si="2"/>
        <v>-9.5769444444444449</v>
      </c>
      <c r="Q22" s="86">
        <f t="shared" si="2"/>
        <v>-9.5769444444444449</v>
      </c>
      <c r="R22" s="86">
        <f t="shared" si="2"/>
        <v>-9.5769444444444449</v>
      </c>
      <c r="S22" s="86">
        <f t="shared" si="2"/>
        <v>-9.5769444444444449</v>
      </c>
      <c r="T22" s="86">
        <f t="shared" si="2"/>
        <v>-9.5769444444444449</v>
      </c>
      <c r="U22" s="76" t="s">
        <v>274</v>
      </c>
    </row>
    <row r="23" spans="1:21" x14ac:dyDescent="0.3">
      <c r="A23" t="s">
        <v>25</v>
      </c>
      <c r="B23" s="3">
        <f>VLOOKUP(A23,'2022-2024 Avg Retirements'!B:H,7,FALSE)</f>
        <v>-32911.679166666661</v>
      </c>
      <c r="C23" s="86">
        <f t="shared" si="1"/>
        <v>-32911.679166666661</v>
      </c>
      <c r="D23" s="86">
        <f t="shared" si="2"/>
        <v>-32911.679166666661</v>
      </c>
      <c r="E23" s="86">
        <f t="shared" si="2"/>
        <v>-32911.679166666661</v>
      </c>
      <c r="F23" s="86">
        <f t="shared" si="2"/>
        <v>-32911.679166666661</v>
      </c>
      <c r="G23" s="86">
        <f t="shared" si="2"/>
        <v>-32911.679166666661</v>
      </c>
      <c r="H23" s="86">
        <f t="shared" si="2"/>
        <v>-32911.679166666661</v>
      </c>
      <c r="I23" s="86">
        <f t="shared" si="2"/>
        <v>-32911.679166666661</v>
      </c>
      <c r="J23" s="86">
        <f t="shared" si="2"/>
        <v>-32911.679166666661</v>
      </c>
      <c r="K23" s="86">
        <f t="shared" si="2"/>
        <v>-32911.679166666661</v>
      </c>
      <c r="L23" s="86">
        <f t="shared" si="2"/>
        <v>-32911.679166666661</v>
      </c>
      <c r="M23" s="86">
        <f t="shared" si="2"/>
        <v>-32911.679166666661</v>
      </c>
      <c r="N23" s="86">
        <f t="shared" si="2"/>
        <v>-32911.679166666661</v>
      </c>
      <c r="O23" s="86">
        <f t="shared" si="2"/>
        <v>-32911.679166666661</v>
      </c>
      <c r="P23" s="86">
        <f t="shared" si="2"/>
        <v>-32911.679166666661</v>
      </c>
      <c r="Q23" s="86">
        <f t="shared" si="2"/>
        <v>-32911.679166666661</v>
      </c>
      <c r="R23" s="86">
        <f t="shared" si="2"/>
        <v>-32911.679166666661</v>
      </c>
      <c r="S23" s="86">
        <f t="shared" si="2"/>
        <v>-32911.679166666661</v>
      </c>
      <c r="T23" s="86">
        <f t="shared" si="2"/>
        <v>-32911.679166666661</v>
      </c>
      <c r="U23" s="76" t="s">
        <v>274</v>
      </c>
    </row>
    <row r="24" spans="1:21" x14ac:dyDescent="0.3">
      <c r="A24" t="s">
        <v>30</v>
      </c>
      <c r="B24" s="87">
        <f>'VNG Ret Projection by FERC Acc'!E2</f>
        <v>0</v>
      </c>
      <c r="C24" s="87">
        <f>'VNG Ret Projection by FERC Acc'!F2</f>
        <v>0</v>
      </c>
      <c r="D24" s="87">
        <f>'VNG Ret Projection by FERC Acc'!G2</f>
        <v>0</v>
      </c>
      <c r="E24" s="87">
        <f>'VNG Ret Projection by FERC Acc'!H2</f>
        <v>0</v>
      </c>
      <c r="F24" s="87">
        <f>'VNG Ret Projection by FERC Acc'!I2</f>
        <v>0</v>
      </c>
      <c r="G24" s="87">
        <f>'VNG Ret Projection by FERC Acc'!J2</f>
        <v>0</v>
      </c>
      <c r="H24" s="87">
        <f>'VNG Ret Projection by FERC Acc'!K2</f>
        <v>0</v>
      </c>
      <c r="I24" s="87">
        <f>'VNG Ret Projection by FERC Acc'!L2</f>
        <v>0</v>
      </c>
      <c r="J24" s="87">
        <f>'VNG Ret Projection by FERC Acc'!M2</f>
        <v>0</v>
      </c>
      <c r="K24" s="87">
        <f>'VNG Ret Projection by FERC Acc'!N2</f>
        <v>-37989</v>
      </c>
      <c r="L24" s="87">
        <f>'VNG Ret Projection by FERC Acc'!O2</f>
        <v>0</v>
      </c>
      <c r="M24" s="87">
        <f>'VNG Ret Projection by FERC Acc'!P2</f>
        <v>0</v>
      </c>
      <c r="N24" s="87">
        <f>'VNG Ret Projection by FERC Acc'!Q2</f>
        <v>0</v>
      </c>
      <c r="O24" s="87">
        <f>'VNG Ret Projection by FERC Acc'!R2</f>
        <v>0</v>
      </c>
      <c r="P24" s="87">
        <f>'VNG Ret Projection by FERC Acc'!S2</f>
        <v>0</v>
      </c>
      <c r="Q24" s="87">
        <f>'VNG Ret Projection by FERC Acc'!T2</f>
        <v>0</v>
      </c>
      <c r="R24" s="87">
        <f>'VNG Ret Projection by FERC Acc'!U2</f>
        <v>0</v>
      </c>
      <c r="S24" s="87">
        <f>'VNG Ret Projection by FERC Acc'!V2</f>
        <v>0</v>
      </c>
      <c r="T24" s="87">
        <f>'VNG Ret Projection by FERC Acc'!W2</f>
        <v>0</v>
      </c>
      <c r="U24" s="76" t="s">
        <v>275</v>
      </c>
    </row>
    <row r="25" spans="1:21" x14ac:dyDescent="0.3">
      <c r="A25" t="s">
        <v>32</v>
      </c>
      <c r="B25" s="87">
        <f>'VNG Ret Projection by FERC Acc'!E3</f>
        <v>0</v>
      </c>
      <c r="C25" s="87">
        <f>'VNG Ret Projection by FERC Acc'!F3</f>
        <v>0</v>
      </c>
      <c r="D25" s="87">
        <f>'VNG Ret Projection by FERC Acc'!G3</f>
        <v>0</v>
      </c>
      <c r="E25" s="87">
        <f>'VNG Ret Projection by FERC Acc'!H3</f>
        <v>0</v>
      </c>
      <c r="F25" s="87">
        <f>'VNG Ret Projection by FERC Acc'!I3</f>
        <v>-205567</v>
      </c>
      <c r="G25" s="87">
        <f>'VNG Ret Projection by FERC Acc'!J3</f>
        <v>0</v>
      </c>
      <c r="H25" s="87">
        <f>'VNG Ret Projection by FERC Acc'!K3</f>
        <v>-113864</v>
      </c>
      <c r="I25" s="87">
        <f>'VNG Ret Projection by FERC Acc'!L3</f>
        <v>0</v>
      </c>
      <c r="J25" s="87">
        <f>'VNG Ret Projection by FERC Acc'!M3</f>
        <v>-47387</v>
      </c>
      <c r="K25" s="87">
        <f>'VNG Ret Projection by FERC Acc'!N3</f>
        <v>0</v>
      </c>
      <c r="L25" s="87">
        <f>'VNG Ret Projection by FERC Acc'!O3</f>
        <v>-291665</v>
      </c>
      <c r="M25" s="87">
        <f>'VNG Ret Projection by FERC Acc'!P3</f>
        <v>0</v>
      </c>
      <c r="N25" s="87">
        <f>'VNG Ret Projection by FERC Acc'!Q3</f>
        <v>0</v>
      </c>
      <c r="O25" s="87">
        <f>'VNG Ret Projection by FERC Acc'!R3</f>
        <v>0</v>
      </c>
      <c r="P25" s="87">
        <f>'VNG Ret Projection by FERC Acc'!S3</f>
        <v>0</v>
      </c>
      <c r="Q25" s="87">
        <f>'VNG Ret Projection by FERC Acc'!T3</f>
        <v>0</v>
      </c>
      <c r="R25" s="87">
        <f>'VNG Ret Projection by FERC Acc'!U3</f>
        <v>0</v>
      </c>
      <c r="S25" s="87">
        <f>'VNG Ret Projection by FERC Acc'!V3</f>
        <v>0</v>
      </c>
      <c r="T25" s="87">
        <f>'VNG Ret Projection by FERC Acc'!W3</f>
        <v>0</v>
      </c>
      <c r="U25" s="76" t="s">
        <v>275</v>
      </c>
    </row>
    <row r="26" spans="1:21" x14ac:dyDescent="0.3">
      <c r="A26" t="s">
        <v>33</v>
      </c>
      <c r="B26" s="87">
        <f>'VNG Ret Projection by FERC Acc'!E4</f>
        <v>-55786</v>
      </c>
      <c r="C26" s="87">
        <f>'VNG Ret Projection by FERC Acc'!F4</f>
        <v>-284869</v>
      </c>
      <c r="D26" s="87">
        <f>'VNG Ret Projection by FERC Acc'!G4</f>
        <v>0</v>
      </c>
      <c r="E26" s="87">
        <f>'VNG Ret Projection by FERC Acc'!H4</f>
        <v>-117286</v>
      </c>
      <c r="F26" s="87">
        <f>'VNG Ret Projection by FERC Acc'!I4</f>
        <v>0</v>
      </c>
      <c r="G26" s="87">
        <f>'VNG Ret Projection by FERC Acc'!J4</f>
        <v>0</v>
      </c>
      <c r="H26" s="87">
        <f>'VNG Ret Projection by FERC Acc'!K4</f>
        <v>-4368243</v>
      </c>
      <c r="I26" s="87">
        <f>'VNG Ret Projection by FERC Acc'!L4</f>
        <v>-564274</v>
      </c>
      <c r="J26" s="87">
        <f>'VNG Ret Projection by FERC Acc'!M4</f>
        <v>0</v>
      </c>
      <c r="K26" s="87">
        <f>'VNG Ret Projection by FERC Acc'!N4</f>
        <v>-97688</v>
      </c>
      <c r="L26" s="87">
        <f>'VNG Ret Projection by FERC Acc'!O4</f>
        <v>-976569</v>
      </c>
      <c r="M26" s="87">
        <f>'VNG Ret Projection by FERC Acc'!P4</f>
        <v>-209458</v>
      </c>
      <c r="N26" s="87">
        <f>'VNG Ret Projection by FERC Acc'!Q4</f>
        <v>-52854</v>
      </c>
      <c r="O26" s="87">
        <f>'VNG Ret Projection by FERC Acc'!R4</f>
        <v>-426671</v>
      </c>
      <c r="P26" s="87">
        <f>'VNG Ret Projection by FERC Acc'!S4</f>
        <v>-146421</v>
      </c>
      <c r="Q26" s="87">
        <f>'VNG Ret Projection by FERC Acc'!T4</f>
        <v>0</v>
      </c>
      <c r="R26" s="87">
        <f>'VNG Ret Projection by FERC Acc'!U4</f>
        <v>-99884</v>
      </c>
      <c r="S26" s="87">
        <f>'VNG Ret Projection by FERC Acc'!V4</f>
        <v>-2392425</v>
      </c>
      <c r="T26" s="87">
        <f>'VNG Ret Projection by FERC Acc'!W4</f>
        <v>-4957802</v>
      </c>
      <c r="U26" s="76" t="s">
        <v>275</v>
      </c>
    </row>
    <row r="27" spans="1:21" x14ac:dyDescent="0.3">
      <c r="A27" t="s">
        <v>39</v>
      </c>
      <c r="B27" s="87">
        <f>'VNG Ret Projection by FERC Acc'!E5</f>
        <v>-20861</v>
      </c>
      <c r="C27" s="87">
        <f>'VNG Ret Projection by FERC Acc'!F5</f>
        <v>0</v>
      </c>
      <c r="D27" s="87">
        <f>'VNG Ret Projection by FERC Acc'!G5</f>
        <v>0</v>
      </c>
      <c r="E27" s="87">
        <f>'VNG Ret Projection by FERC Acc'!H5</f>
        <v>-2110</v>
      </c>
      <c r="F27" s="87">
        <f>'VNG Ret Projection by FERC Acc'!I5</f>
        <v>-107607</v>
      </c>
      <c r="G27" s="87">
        <f>'VNG Ret Projection by FERC Acc'!J5</f>
        <v>0</v>
      </c>
      <c r="H27" s="87">
        <f>'VNG Ret Projection by FERC Acc'!K5</f>
        <v>-26973</v>
      </c>
      <c r="I27" s="87">
        <f>'VNG Ret Projection by FERC Acc'!L5</f>
        <v>-8858</v>
      </c>
      <c r="J27" s="87">
        <f>'VNG Ret Projection by FERC Acc'!M5</f>
        <v>-1442</v>
      </c>
      <c r="K27" s="87">
        <f>'VNG Ret Projection by FERC Acc'!N5</f>
        <v>-9551</v>
      </c>
      <c r="L27" s="87">
        <f>'VNG Ret Projection by FERC Acc'!O5</f>
        <v>0</v>
      </c>
      <c r="M27" s="87">
        <f>'VNG Ret Projection by FERC Acc'!P5</f>
        <v>0</v>
      </c>
      <c r="N27" s="87">
        <f>'VNG Ret Projection by FERC Acc'!Q5</f>
        <v>-20861</v>
      </c>
      <c r="O27" s="87">
        <f>'VNG Ret Projection by FERC Acc'!R5</f>
        <v>0</v>
      </c>
      <c r="P27" s="87">
        <f>'VNG Ret Projection by FERC Acc'!S5</f>
        <v>0</v>
      </c>
      <c r="Q27" s="87">
        <f>'VNG Ret Projection by FERC Acc'!T5</f>
        <v>-2110</v>
      </c>
      <c r="R27" s="87">
        <f>'VNG Ret Projection by FERC Acc'!U5</f>
        <v>-107607</v>
      </c>
      <c r="S27" s="87">
        <f>'VNG Ret Projection by FERC Acc'!V5</f>
        <v>0</v>
      </c>
      <c r="T27" s="87">
        <f>'VNG Ret Projection by FERC Acc'!W5</f>
        <v>-26973</v>
      </c>
      <c r="U27" s="76" t="s">
        <v>275</v>
      </c>
    </row>
    <row r="28" spans="1:21" x14ac:dyDescent="0.3">
      <c r="A28" t="s">
        <v>40</v>
      </c>
      <c r="B28" s="87">
        <f>'VNG Ret Projection by FERC Acc'!E6</f>
        <v>0</v>
      </c>
      <c r="C28" s="87">
        <f>'VNG Ret Projection by FERC Acc'!F6</f>
        <v>-57794</v>
      </c>
      <c r="D28" s="87">
        <f>'VNG Ret Projection by FERC Acc'!G6</f>
        <v>-297771</v>
      </c>
      <c r="E28" s="87">
        <f>'VNG Ret Projection by FERC Acc'!H6</f>
        <v>0</v>
      </c>
      <c r="F28" s="87">
        <f>'VNG Ret Projection by FERC Acc'!I6</f>
        <v>-537101</v>
      </c>
      <c r="G28" s="87">
        <f>'VNG Ret Projection by FERC Acc'!J6</f>
        <v>-47856</v>
      </c>
      <c r="H28" s="87">
        <f>'VNG Ret Projection by FERC Acc'!K6</f>
        <v>-332506</v>
      </c>
      <c r="I28" s="87">
        <f>'VNG Ret Projection by FERC Acc'!L6</f>
        <v>0</v>
      </c>
      <c r="J28" s="87">
        <f>'VNG Ret Projection by FERC Acc'!M6</f>
        <v>0</v>
      </c>
      <c r="K28" s="87">
        <f>'VNG Ret Projection by FERC Acc'!N6</f>
        <v>-30712</v>
      </c>
      <c r="L28" s="87">
        <f>'VNG Ret Projection by FERC Acc'!O6</f>
        <v>0</v>
      </c>
      <c r="M28" s="87">
        <f>'VNG Ret Projection by FERC Acc'!P6</f>
        <v>0</v>
      </c>
      <c r="N28" s="87">
        <f>'VNG Ret Projection by FERC Acc'!Q6</f>
        <v>0</v>
      </c>
      <c r="O28" s="87">
        <f>'VNG Ret Projection by FERC Acc'!R6</f>
        <v>-57794</v>
      </c>
      <c r="P28" s="87">
        <f>'VNG Ret Projection by FERC Acc'!S6</f>
        <v>-297771</v>
      </c>
      <c r="Q28" s="87">
        <f>'VNG Ret Projection by FERC Acc'!T6</f>
        <v>0</v>
      </c>
      <c r="R28" s="87">
        <f>'VNG Ret Projection by FERC Acc'!U6</f>
        <v>-537101</v>
      </c>
      <c r="S28" s="87">
        <f>'VNG Ret Projection by FERC Acc'!V6</f>
        <v>-47856</v>
      </c>
      <c r="T28" s="87">
        <f>'VNG Ret Projection by FERC Acc'!W6</f>
        <v>-332506</v>
      </c>
      <c r="U28" s="76" t="s">
        <v>275</v>
      </c>
    </row>
    <row r="29" spans="1:21" x14ac:dyDescent="0.3">
      <c r="A29" t="s">
        <v>42</v>
      </c>
      <c r="B29" s="87">
        <f>'VNG Ret Projection by FERC Acc'!E7</f>
        <v>0</v>
      </c>
      <c r="C29" s="87">
        <f>'VNG Ret Projection by FERC Acc'!F7</f>
        <v>0</v>
      </c>
      <c r="D29" s="87">
        <f>'VNG Ret Projection by FERC Acc'!G7</f>
        <v>-112302</v>
      </c>
      <c r="E29" s="87">
        <f>'VNG Ret Projection by FERC Acc'!H7</f>
        <v>-134099</v>
      </c>
      <c r="F29" s="87">
        <f>'VNG Ret Projection by FERC Acc'!I7</f>
        <v>-313879</v>
      </c>
      <c r="G29" s="87">
        <f>'VNG Ret Projection by FERC Acc'!J7</f>
        <v>-367862</v>
      </c>
      <c r="H29" s="87">
        <f>'VNG Ret Projection by FERC Acc'!K7</f>
        <v>-294933</v>
      </c>
      <c r="I29" s="87">
        <f>'VNG Ret Projection by FERC Acc'!L7</f>
        <v>0</v>
      </c>
      <c r="J29" s="87">
        <f>'VNG Ret Projection by FERC Acc'!M7</f>
        <v>0</v>
      </c>
      <c r="K29" s="87">
        <f>'VNG Ret Projection by FERC Acc'!N7</f>
        <v>-39783</v>
      </c>
      <c r="L29" s="87">
        <f>'VNG Ret Projection by FERC Acc'!O7</f>
        <v>0</v>
      </c>
      <c r="M29" s="87">
        <f>'VNG Ret Projection by FERC Acc'!P7</f>
        <v>0</v>
      </c>
      <c r="N29" s="87">
        <f>'VNG Ret Projection by FERC Acc'!Q7</f>
        <v>0</v>
      </c>
      <c r="O29" s="87">
        <f>'VNG Ret Projection by FERC Acc'!R7</f>
        <v>0</v>
      </c>
      <c r="P29" s="87">
        <f>'VNG Ret Projection by FERC Acc'!S7</f>
        <v>-112302</v>
      </c>
      <c r="Q29" s="87">
        <f>'VNG Ret Projection by FERC Acc'!T7</f>
        <v>-134099</v>
      </c>
      <c r="R29" s="87">
        <f>'VNG Ret Projection by FERC Acc'!U7</f>
        <v>-313879</v>
      </c>
      <c r="S29" s="87">
        <f>'VNG Ret Projection by FERC Acc'!V7</f>
        <v>-367862</v>
      </c>
      <c r="T29" s="87">
        <f>'VNG Ret Projection by FERC Acc'!W7</f>
        <v>-294933</v>
      </c>
      <c r="U29" s="76" t="s">
        <v>275</v>
      </c>
    </row>
    <row r="30" spans="1:21" x14ac:dyDescent="0.3">
      <c r="A30" t="s">
        <v>44</v>
      </c>
      <c r="B30" s="87">
        <f>'VNG Ret Projection by FERC Acc'!E8</f>
        <v>0</v>
      </c>
      <c r="C30" s="87">
        <f>'VNG Ret Projection by FERC Acc'!F8</f>
        <v>0</v>
      </c>
      <c r="D30" s="87">
        <f>'VNG Ret Projection by FERC Acc'!G8</f>
        <v>0</v>
      </c>
      <c r="E30" s="87">
        <f>'VNG Ret Projection by FERC Acc'!H8</f>
        <v>0</v>
      </c>
      <c r="F30" s="87">
        <f>'VNG Ret Projection by FERC Acc'!I8</f>
        <v>-114686</v>
      </c>
      <c r="G30" s="87">
        <f>'VNG Ret Projection by FERC Acc'!J8</f>
        <v>-57884</v>
      </c>
      <c r="H30" s="87">
        <f>'VNG Ret Projection by FERC Acc'!K8</f>
        <v>-359024</v>
      </c>
      <c r="I30" s="87">
        <f>'VNG Ret Projection by FERC Acc'!L8</f>
        <v>0</v>
      </c>
      <c r="J30" s="87">
        <f>'VNG Ret Projection by FERC Acc'!M8</f>
        <v>0</v>
      </c>
      <c r="K30" s="87">
        <f>'VNG Ret Projection by FERC Acc'!N8</f>
        <v>0</v>
      </c>
      <c r="L30" s="87">
        <f>'VNG Ret Projection by FERC Acc'!O8</f>
        <v>0</v>
      </c>
      <c r="M30" s="87">
        <f>'VNG Ret Projection by FERC Acc'!P8</f>
        <v>0</v>
      </c>
      <c r="N30" s="87">
        <f>'VNG Ret Projection by FERC Acc'!Q8</f>
        <v>0</v>
      </c>
      <c r="O30" s="87">
        <f>'VNG Ret Projection by FERC Acc'!R8</f>
        <v>0</v>
      </c>
      <c r="P30" s="87">
        <f>'VNG Ret Projection by FERC Acc'!S8</f>
        <v>0</v>
      </c>
      <c r="Q30" s="87">
        <f>'VNG Ret Projection by FERC Acc'!T8</f>
        <v>0</v>
      </c>
      <c r="R30" s="87">
        <f>'VNG Ret Projection by FERC Acc'!U8</f>
        <v>-114686</v>
      </c>
      <c r="S30" s="87">
        <f>'VNG Ret Projection by FERC Acc'!V8</f>
        <v>-57884</v>
      </c>
      <c r="T30" s="87">
        <f>'VNG Ret Projection by FERC Acc'!W8</f>
        <v>-359024</v>
      </c>
      <c r="U30" s="76" t="s">
        <v>275</v>
      </c>
    </row>
    <row r="31" spans="1:21" x14ac:dyDescent="0.3">
      <c r="A31" t="s">
        <v>47</v>
      </c>
      <c r="B31" s="87">
        <f>'VNG Ret Projection by FERC Acc'!E9</f>
        <v>-17050</v>
      </c>
      <c r="C31" s="87">
        <f>'VNG Ret Projection by FERC Acc'!F9</f>
        <v>-27307</v>
      </c>
      <c r="D31" s="87">
        <f>'VNG Ret Projection by FERC Acc'!G9</f>
        <v>-9479</v>
      </c>
      <c r="E31" s="87">
        <f>'VNG Ret Projection by FERC Acc'!H9</f>
        <v>0</v>
      </c>
      <c r="F31" s="87">
        <f>'VNG Ret Projection by FERC Acc'!I9</f>
        <v>-1560</v>
      </c>
      <c r="G31" s="87">
        <f>'VNG Ret Projection by FERC Acc'!J9</f>
        <v>-234822</v>
      </c>
      <c r="H31" s="87">
        <f>'VNG Ret Projection by FERC Acc'!K9</f>
        <v>-22466</v>
      </c>
      <c r="I31" s="87">
        <f>'VNG Ret Projection by FERC Acc'!L9</f>
        <v>0</v>
      </c>
      <c r="J31" s="87">
        <f>'VNG Ret Projection by FERC Acc'!M9</f>
        <v>-5683</v>
      </c>
      <c r="K31" s="87">
        <f>'VNG Ret Projection by FERC Acc'!N9</f>
        <v>-23697</v>
      </c>
      <c r="L31" s="87">
        <f>'VNG Ret Projection by FERC Acc'!O9</f>
        <v>-22848</v>
      </c>
      <c r="M31" s="87">
        <f>'VNG Ret Projection by FERC Acc'!P9</f>
        <v>-6216</v>
      </c>
      <c r="N31" s="87">
        <f>'VNG Ret Projection by FERC Acc'!Q9</f>
        <v>-17050</v>
      </c>
      <c r="O31" s="87">
        <f>'VNG Ret Projection by FERC Acc'!R9</f>
        <v>-27307</v>
      </c>
      <c r="P31" s="87">
        <f>'VNG Ret Projection by FERC Acc'!S9</f>
        <v>-9479</v>
      </c>
      <c r="Q31" s="87">
        <f>'VNG Ret Projection by FERC Acc'!T9</f>
        <v>0</v>
      </c>
      <c r="R31" s="87">
        <f>'VNG Ret Projection by FERC Acc'!U9</f>
        <v>-1560</v>
      </c>
      <c r="S31" s="87">
        <f>'VNG Ret Projection by FERC Acc'!V9</f>
        <v>-234822</v>
      </c>
      <c r="T31" s="87">
        <f>'VNG Ret Projection by FERC Acc'!W9</f>
        <v>-22466</v>
      </c>
      <c r="U31" s="76" t="s">
        <v>275</v>
      </c>
    </row>
    <row r="32" spans="1:21" x14ac:dyDescent="0.3">
      <c r="A32" t="s">
        <v>52</v>
      </c>
      <c r="B32" s="87">
        <f>'VNG Ret Projection by FERC Acc'!E10</f>
        <v>-7344</v>
      </c>
      <c r="C32" s="87">
        <f>'VNG Ret Projection by FERC Acc'!F10</f>
        <v>-7999</v>
      </c>
      <c r="D32" s="87">
        <f>'VNG Ret Projection by FERC Acc'!G10</f>
        <v>-15213</v>
      </c>
      <c r="E32" s="87">
        <f>'VNG Ret Projection by FERC Acc'!H10</f>
        <v>0</v>
      </c>
      <c r="F32" s="87">
        <f>'VNG Ret Projection by FERC Acc'!I10</f>
        <v>-320243</v>
      </c>
      <c r="G32" s="87">
        <f>'VNG Ret Projection by FERC Acc'!J10</f>
        <v>0</v>
      </c>
      <c r="H32" s="87">
        <f>'VNG Ret Projection by FERC Acc'!K10</f>
        <v>-28569</v>
      </c>
      <c r="I32" s="87">
        <f>'VNG Ret Projection by FERC Acc'!L10</f>
        <v>-77525</v>
      </c>
      <c r="J32" s="87">
        <f>'VNG Ret Projection by FERC Acc'!M10</f>
        <v>0</v>
      </c>
      <c r="K32" s="87">
        <f>'VNG Ret Projection by FERC Acc'!N10</f>
        <v>-4073</v>
      </c>
      <c r="L32" s="87">
        <f>'VNG Ret Projection by FERC Acc'!O10</f>
        <v>0</v>
      </c>
      <c r="M32" s="87">
        <f>'VNG Ret Projection by FERC Acc'!P10</f>
        <v>-56382</v>
      </c>
      <c r="N32" s="87">
        <f>'VNG Ret Projection by FERC Acc'!Q10</f>
        <v>-7344</v>
      </c>
      <c r="O32" s="87">
        <f>'VNG Ret Projection by FERC Acc'!R10</f>
        <v>-7999</v>
      </c>
      <c r="P32" s="87">
        <f>'VNG Ret Projection by FERC Acc'!S10</f>
        <v>-15213</v>
      </c>
      <c r="Q32" s="87">
        <f>'VNG Ret Projection by FERC Acc'!T10</f>
        <v>0</v>
      </c>
      <c r="R32" s="87">
        <f>'VNG Ret Projection by FERC Acc'!U10</f>
        <v>-320243</v>
      </c>
      <c r="S32" s="87">
        <f>'VNG Ret Projection by FERC Acc'!V10</f>
        <v>0</v>
      </c>
      <c r="T32" s="87">
        <f>'VNG Ret Projection by FERC Acc'!W10</f>
        <v>-28569</v>
      </c>
      <c r="U32" s="76" t="s">
        <v>275</v>
      </c>
    </row>
    <row r="33" spans="1:21" x14ac:dyDescent="0.3">
      <c r="A33" t="s">
        <v>53</v>
      </c>
      <c r="B33" s="87">
        <f>'VNG Ret Projection by FERC Acc'!E11</f>
        <v>0</v>
      </c>
      <c r="C33" s="87">
        <f>'VNG Ret Projection by FERC Acc'!F11</f>
        <v>0</v>
      </c>
      <c r="D33" s="87">
        <f>'VNG Ret Projection by FERC Acc'!G11</f>
        <v>0</v>
      </c>
      <c r="E33" s="87">
        <f>'VNG Ret Projection by FERC Acc'!H11</f>
        <v>-31948</v>
      </c>
      <c r="F33" s="87">
        <f>'VNG Ret Projection by FERC Acc'!I11</f>
        <v>-31074</v>
      </c>
      <c r="G33" s="87">
        <f>'VNG Ret Projection by FERC Acc'!J11</f>
        <v>0</v>
      </c>
      <c r="H33" s="87">
        <f>'VNG Ret Projection by FERC Acc'!K11</f>
        <v>0</v>
      </c>
      <c r="I33" s="87">
        <f>'VNG Ret Projection by FERC Acc'!L11</f>
        <v>0</v>
      </c>
      <c r="J33" s="87">
        <f>'VNG Ret Projection by FERC Acc'!M11</f>
        <v>0</v>
      </c>
      <c r="K33" s="87">
        <f>'VNG Ret Projection by FERC Acc'!N11</f>
        <v>-29105</v>
      </c>
      <c r="L33" s="87">
        <f>'VNG Ret Projection by FERC Acc'!O11</f>
        <v>0</v>
      </c>
      <c r="M33" s="87">
        <f>'VNG Ret Projection by FERC Acc'!P11</f>
        <v>0</v>
      </c>
      <c r="N33" s="87">
        <f>'VNG Ret Projection by FERC Acc'!Q11</f>
        <v>0</v>
      </c>
      <c r="O33" s="87">
        <f>'VNG Ret Projection by FERC Acc'!R11</f>
        <v>0</v>
      </c>
      <c r="P33" s="87">
        <f>'VNG Ret Projection by FERC Acc'!S11</f>
        <v>0</v>
      </c>
      <c r="Q33" s="87">
        <f>'VNG Ret Projection by FERC Acc'!T11</f>
        <v>-31948</v>
      </c>
      <c r="R33" s="87">
        <f>'VNG Ret Projection by FERC Acc'!U11</f>
        <v>-31074</v>
      </c>
      <c r="S33" s="87">
        <f>'VNG Ret Projection by FERC Acc'!V11</f>
        <v>0</v>
      </c>
      <c r="T33" s="87">
        <f>'VNG Ret Projection by FERC Acc'!W11</f>
        <v>0</v>
      </c>
      <c r="U33" s="76" t="s">
        <v>275</v>
      </c>
    </row>
    <row r="34" spans="1:21" x14ac:dyDescent="0.3">
      <c r="A34" t="s">
        <v>54</v>
      </c>
      <c r="B34" s="87">
        <f>'VNG Ret Projection by FERC Acc'!E12</f>
        <v>-15096</v>
      </c>
      <c r="C34" s="87">
        <f>'VNG Ret Projection by FERC Acc'!F12</f>
        <v>0</v>
      </c>
      <c r="D34" s="87">
        <f>'VNG Ret Projection by FERC Acc'!G12</f>
        <v>0</v>
      </c>
      <c r="E34" s="87">
        <f>'VNG Ret Projection by FERC Acc'!H12</f>
        <v>-1662</v>
      </c>
      <c r="F34" s="87">
        <f>'VNG Ret Projection by FERC Acc'!I12</f>
        <v>-176</v>
      </c>
      <c r="G34" s="87">
        <f>'VNG Ret Projection by FERC Acc'!J12</f>
        <v>0</v>
      </c>
      <c r="H34" s="87">
        <f>'VNG Ret Projection by FERC Acc'!K12</f>
        <v>-248544</v>
      </c>
      <c r="I34" s="87">
        <f>'VNG Ret Projection by FERC Acc'!L12</f>
        <v>0</v>
      </c>
      <c r="J34" s="87">
        <f>'VNG Ret Projection by FERC Acc'!M12</f>
        <v>-621</v>
      </c>
      <c r="K34" s="87">
        <f>'VNG Ret Projection by FERC Acc'!N12</f>
        <v>-9099</v>
      </c>
      <c r="L34" s="87">
        <f>'VNG Ret Projection by FERC Acc'!O12</f>
        <v>-489</v>
      </c>
      <c r="M34" s="87">
        <f>'VNG Ret Projection by FERC Acc'!P12</f>
        <v>0</v>
      </c>
      <c r="N34" s="87">
        <f>'VNG Ret Projection by FERC Acc'!Q12</f>
        <v>-15096</v>
      </c>
      <c r="O34" s="87">
        <f>'VNG Ret Projection by FERC Acc'!R12</f>
        <v>0</v>
      </c>
      <c r="P34" s="87">
        <f>'VNG Ret Projection by FERC Acc'!S12</f>
        <v>0</v>
      </c>
      <c r="Q34" s="87">
        <f>'VNG Ret Projection by FERC Acc'!T12</f>
        <v>-1662</v>
      </c>
      <c r="R34" s="87">
        <f>'VNG Ret Projection by FERC Acc'!U12</f>
        <v>-176</v>
      </c>
      <c r="S34" s="87">
        <f>'VNG Ret Projection by FERC Acc'!V12</f>
        <v>0</v>
      </c>
      <c r="T34" s="87">
        <f>'VNG Ret Projection by FERC Acc'!W12</f>
        <v>-248544</v>
      </c>
      <c r="U34" s="76" t="s">
        <v>275</v>
      </c>
    </row>
    <row r="36" spans="1:21" x14ac:dyDescent="0.3">
      <c r="B36" s="89" t="s">
        <v>274</v>
      </c>
      <c r="C36" s="76" t="s">
        <v>278</v>
      </c>
    </row>
    <row r="37" spans="1:21" x14ac:dyDescent="0.3">
      <c r="B37" s="89" t="s">
        <v>275</v>
      </c>
      <c r="C37" s="76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D4F18-301E-40AC-B9A4-F48808F42872}">
  <dimension ref="A3:I136"/>
  <sheetViews>
    <sheetView topLeftCell="A109" zoomScale="85" zoomScaleNormal="85" workbookViewId="0">
      <selection activeCell="E129" sqref="E129"/>
    </sheetView>
  </sheetViews>
  <sheetFormatPr defaultRowHeight="12.45" x14ac:dyDescent="0.3"/>
  <cols>
    <col min="1" max="1" width="39.3828125" bestFit="1" customWidth="1"/>
    <col min="2" max="2" width="35" bestFit="1" customWidth="1"/>
    <col min="3" max="5" width="15" bestFit="1" customWidth="1"/>
    <col min="6" max="6" width="12.3046875" customWidth="1"/>
    <col min="7" max="7" width="14.53515625" bestFit="1" customWidth="1"/>
    <col min="8" max="8" width="15.15234375" bestFit="1" customWidth="1"/>
    <col min="9" max="9" width="15" bestFit="1" customWidth="1"/>
  </cols>
  <sheetData>
    <row r="3" spans="1:8" x14ac:dyDescent="0.3">
      <c r="A3" s="2" t="s">
        <v>158</v>
      </c>
      <c r="C3" s="2" t="s">
        <v>1</v>
      </c>
    </row>
    <row r="4" spans="1:8" x14ac:dyDescent="0.3">
      <c r="A4" s="2" t="s">
        <v>5</v>
      </c>
      <c r="B4" s="2" t="s">
        <v>163</v>
      </c>
      <c r="C4" t="s">
        <v>14</v>
      </c>
      <c r="D4" t="s">
        <v>160</v>
      </c>
      <c r="E4" t="s">
        <v>162</v>
      </c>
      <c r="G4" t="s">
        <v>164</v>
      </c>
      <c r="H4" t="s">
        <v>165</v>
      </c>
    </row>
    <row r="5" spans="1:8" x14ac:dyDescent="0.3">
      <c r="A5" t="s">
        <v>18</v>
      </c>
      <c r="B5" t="s">
        <v>20</v>
      </c>
      <c r="C5" s="3">
        <v>0</v>
      </c>
      <c r="D5" s="3">
        <v>0</v>
      </c>
      <c r="E5" s="3">
        <v>0</v>
      </c>
      <c r="F5" s="3"/>
      <c r="G5" s="3">
        <f>AVERAGE(C5:E5)</f>
        <v>0</v>
      </c>
      <c r="H5" s="3">
        <f>G5/12</f>
        <v>0</v>
      </c>
    </row>
    <row r="6" spans="1:8" x14ac:dyDescent="0.3">
      <c r="B6" t="s">
        <v>21</v>
      </c>
      <c r="C6" s="3">
        <v>0</v>
      </c>
      <c r="D6" s="3">
        <v>0</v>
      </c>
      <c r="E6" s="3">
        <v>0</v>
      </c>
      <c r="F6" s="3"/>
      <c r="G6" s="3">
        <f t="shared" ref="G6:G69" si="0">AVERAGE(C6:E6)</f>
        <v>0</v>
      </c>
      <c r="H6" s="3">
        <f t="shared" ref="H6:H69" si="1">G6/12</f>
        <v>0</v>
      </c>
    </row>
    <row r="7" spans="1:8" x14ac:dyDescent="0.3">
      <c r="B7" t="s">
        <v>57</v>
      </c>
      <c r="C7" s="3">
        <v>0</v>
      </c>
      <c r="D7" s="3">
        <v>0</v>
      </c>
      <c r="E7" s="3">
        <v>0</v>
      </c>
      <c r="F7" s="3"/>
      <c r="G7" s="3">
        <f t="shared" si="0"/>
        <v>0</v>
      </c>
      <c r="H7" s="3">
        <f t="shared" si="1"/>
        <v>0</v>
      </c>
    </row>
    <row r="8" spans="1:8" x14ac:dyDescent="0.3">
      <c r="B8" t="s">
        <v>58</v>
      </c>
      <c r="C8" s="3">
        <v>0</v>
      </c>
      <c r="D8" s="3">
        <v>0</v>
      </c>
      <c r="E8" s="3">
        <v>0</v>
      </c>
      <c r="F8" s="3"/>
      <c r="G8" s="3">
        <f t="shared" si="0"/>
        <v>0</v>
      </c>
      <c r="H8" s="3">
        <f t="shared" si="1"/>
        <v>0</v>
      </c>
    </row>
    <row r="9" spans="1:8" x14ac:dyDescent="0.3">
      <c r="B9" t="s">
        <v>59</v>
      </c>
      <c r="C9" s="3">
        <v>0</v>
      </c>
      <c r="D9" s="3">
        <v>0</v>
      </c>
      <c r="E9" s="3">
        <v>0</v>
      </c>
      <c r="F9" s="3"/>
      <c r="G9" s="3">
        <f t="shared" si="0"/>
        <v>0</v>
      </c>
      <c r="H9" s="3">
        <f t="shared" si="1"/>
        <v>0</v>
      </c>
    </row>
    <row r="10" spans="1:8" x14ac:dyDescent="0.3">
      <c r="B10" t="s">
        <v>60</v>
      </c>
      <c r="C10" s="3">
        <v>0</v>
      </c>
      <c r="D10" s="3">
        <v>0</v>
      </c>
      <c r="E10" s="3">
        <v>0</v>
      </c>
      <c r="F10" s="3"/>
      <c r="G10" s="3">
        <f t="shared" si="0"/>
        <v>0</v>
      </c>
      <c r="H10" s="3">
        <f t="shared" si="1"/>
        <v>0</v>
      </c>
    </row>
    <row r="11" spans="1:8" x14ac:dyDescent="0.3">
      <c r="B11" t="s">
        <v>61</v>
      </c>
      <c r="C11" s="3">
        <v>0</v>
      </c>
      <c r="D11" s="3">
        <v>0</v>
      </c>
      <c r="E11" s="3">
        <v>0</v>
      </c>
      <c r="F11" s="3"/>
      <c r="G11" s="3">
        <f t="shared" si="0"/>
        <v>0</v>
      </c>
      <c r="H11" s="3">
        <f t="shared" si="1"/>
        <v>0</v>
      </c>
    </row>
    <row r="12" spans="1:8" x14ac:dyDescent="0.3">
      <c r="B12" t="s">
        <v>62</v>
      </c>
      <c r="C12" s="3">
        <v>0</v>
      </c>
      <c r="D12" s="3">
        <v>0</v>
      </c>
      <c r="E12" s="3">
        <v>0</v>
      </c>
      <c r="F12" s="3"/>
      <c r="G12" s="3">
        <f t="shared" si="0"/>
        <v>0</v>
      </c>
      <c r="H12" s="3">
        <f t="shared" si="1"/>
        <v>0</v>
      </c>
    </row>
    <row r="13" spans="1:8" x14ac:dyDescent="0.3">
      <c r="B13" t="s">
        <v>63</v>
      </c>
      <c r="C13" s="3">
        <v>0</v>
      </c>
      <c r="D13" s="3">
        <v>0</v>
      </c>
      <c r="E13" s="3">
        <v>0</v>
      </c>
      <c r="F13" s="3"/>
      <c r="G13" s="3">
        <f t="shared" si="0"/>
        <v>0</v>
      </c>
      <c r="H13" s="3">
        <f t="shared" si="1"/>
        <v>0</v>
      </c>
    </row>
    <row r="14" spans="1:8" x14ac:dyDescent="0.3">
      <c r="B14" t="s">
        <v>64</v>
      </c>
      <c r="C14" s="3">
        <v>0</v>
      </c>
      <c r="D14" s="3">
        <v>0</v>
      </c>
      <c r="E14" s="3">
        <v>0</v>
      </c>
      <c r="F14" s="3"/>
      <c r="G14" s="3">
        <f t="shared" si="0"/>
        <v>0</v>
      </c>
      <c r="H14" s="3">
        <f t="shared" si="1"/>
        <v>0</v>
      </c>
    </row>
    <row r="15" spans="1:8" x14ac:dyDescent="0.3">
      <c r="B15" t="s">
        <v>66</v>
      </c>
      <c r="C15" s="3">
        <v>0</v>
      </c>
      <c r="D15" s="3">
        <v>0</v>
      </c>
      <c r="E15" s="3">
        <v>0</v>
      </c>
      <c r="F15" s="3"/>
      <c r="G15" s="3">
        <f t="shared" si="0"/>
        <v>0</v>
      </c>
      <c r="H15" s="3">
        <f t="shared" si="1"/>
        <v>0</v>
      </c>
    </row>
    <row r="16" spans="1:8" x14ac:dyDescent="0.3">
      <c r="B16" t="s">
        <v>67</v>
      </c>
      <c r="C16" s="3">
        <v>0</v>
      </c>
      <c r="D16" s="3">
        <v>0</v>
      </c>
      <c r="E16" s="3">
        <v>0</v>
      </c>
      <c r="F16" s="3"/>
      <c r="G16" s="3">
        <f t="shared" si="0"/>
        <v>0</v>
      </c>
      <c r="H16" s="3">
        <f t="shared" si="1"/>
        <v>0</v>
      </c>
    </row>
    <row r="17" spans="2:9" x14ac:dyDescent="0.3">
      <c r="B17" t="s">
        <v>68</v>
      </c>
      <c r="C17" s="3">
        <v>0</v>
      </c>
      <c r="D17" s="3">
        <v>0</v>
      </c>
      <c r="E17" s="3">
        <v>0</v>
      </c>
      <c r="F17" s="3"/>
      <c r="G17" s="3">
        <f t="shared" si="0"/>
        <v>0</v>
      </c>
      <c r="H17" s="3">
        <f t="shared" si="1"/>
        <v>0</v>
      </c>
    </row>
    <row r="18" spans="2:9" x14ac:dyDescent="0.3">
      <c r="B18" t="s">
        <v>69</v>
      </c>
      <c r="C18" s="3">
        <v>0</v>
      </c>
      <c r="D18" s="3">
        <v>0</v>
      </c>
      <c r="E18" s="3">
        <v>0</v>
      </c>
      <c r="F18" s="3"/>
      <c r="G18" s="3">
        <f t="shared" si="0"/>
        <v>0</v>
      </c>
      <c r="H18" s="3">
        <f t="shared" si="1"/>
        <v>0</v>
      </c>
    </row>
    <row r="19" spans="2:9" x14ac:dyDescent="0.3">
      <c r="B19" t="s">
        <v>70</v>
      </c>
      <c r="C19" s="3">
        <v>0</v>
      </c>
      <c r="D19" s="3">
        <v>0</v>
      </c>
      <c r="E19" s="3">
        <v>0</v>
      </c>
      <c r="F19" s="3"/>
      <c r="G19" s="3">
        <f t="shared" si="0"/>
        <v>0</v>
      </c>
      <c r="H19" s="3">
        <f t="shared" si="1"/>
        <v>0</v>
      </c>
    </row>
    <row r="20" spans="2:9" x14ac:dyDescent="0.3">
      <c r="B20" t="s">
        <v>71</v>
      </c>
      <c r="C20" s="3">
        <v>0</v>
      </c>
      <c r="D20" s="3">
        <v>0</v>
      </c>
      <c r="E20" s="3">
        <v>-18295.89</v>
      </c>
      <c r="F20" s="3"/>
      <c r="G20" s="3">
        <f t="shared" si="0"/>
        <v>-6098.63</v>
      </c>
      <c r="H20" s="3">
        <f t="shared" si="1"/>
        <v>-508.21916666666669</v>
      </c>
      <c r="I20" s="76" t="s">
        <v>231</v>
      </c>
    </row>
    <row r="21" spans="2:9" x14ac:dyDescent="0.3">
      <c r="B21" t="s">
        <v>72</v>
      </c>
      <c r="C21" s="3">
        <v>0</v>
      </c>
      <c r="D21" s="3">
        <v>0</v>
      </c>
      <c r="E21" s="3">
        <v>-9836.2000000000007</v>
      </c>
      <c r="F21" s="3"/>
      <c r="G21" s="3">
        <f t="shared" si="0"/>
        <v>-3278.7333333333336</v>
      </c>
      <c r="H21" s="3">
        <f t="shared" si="1"/>
        <v>-273.22777777777782</v>
      </c>
      <c r="I21" s="76" t="s">
        <v>231</v>
      </c>
    </row>
    <row r="22" spans="2:9" x14ac:dyDescent="0.3">
      <c r="B22" t="s">
        <v>73</v>
      </c>
      <c r="C22" s="3">
        <v>-1505614.19</v>
      </c>
      <c r="D22" s="3">
        <v>0</v>
      </c>
      <c r="E22" s="3">
        <v>0</v>
      </c>
      <c r="F22" s="3"/>
      <c r="G22" s="3">
        <f t="shared" si="0"/>
        <v>-501871.39666666667</v>
      </c>
      <c r="H22" s="3">
        <f t="shared" si="1"/>
        <v>-41822.616388888891</v>
      </c>
      <c r="I22" s="76" t="s">
        <v>231</v>
      </c>
    </row>
    <row r="23" spans="2:9" x14ac:dyDescent="0.3">
      <c r="B23" t="s">
        <v>74</v>
      </c>
      <c r="C23" s="3">
        <v>0</v>
      </c>
      <c r="D23" s="3">
        <v>0</v>
      </c>
      <c r="E23" s="3">
        <v>0</v>
      </c>
      <c r="F23" s="3"/>
      <c r="G23" s="3">
        <f t="shared" si="0"/>
        <v>0</v>
      </c>
      <c r="H23" s="3">
        <f t="shared" si="1"/>
        <v>0</v>
      </c>
    </row>
    <row r="24" spans="2:9" x14ac:dyDescent="0.3">
      <c r="B24" t="s">
        <v>75</v>
      </c>
      <c r="C24" s="3">
        <v>-315310.19</v>
      </c>
      <c r="D24" s="3">
        <v>0</v>
      </c>
      <c r="E24" s="3">
        <v>-1975985.35</v>
      </c>
      <c r="F24" s="3"/>
      <c r="G24" s="3">
        <f t="shared" si="0"/>
        <v>-763765.18</v>
      </c>
      <c r="H24" s="3">
        <f t="shared" si="1"/>
        <v>-63647.098333333335</v>
      </c>
      <c r="I24" s="76" t="s">
        <v>231</v>
      </c>
    </row>
    <row r="25" spans="2:9" x14ac:dyDescent="0.3">
      <c r="B25" t="s">
        <v>76</v>
      </c>
      <c r="C25" s="3">
        <v>-3604.66</v>
      </c>
      <c r="D25" s="3">
        <v>0</v>
      </c>
      <c r="E25" s="3">
        <v>-464544.43</v>
      </c>
      <c r="F25" s="3"/>
      <c r="G25" s="3">
        <f t="shared" si="0"/>
        <v>-156049.69666666666</v>
      </c>
      <c r="H25" s="3">
        <f t="shared" si="1"/>
        <v>-13004.141388888887</v>
      </c>
      <c r="I25" s="76" t="s">
        <v>231</v>
      </c>
    </row>
    <row r="26" spans="2:9" x14ac:dyDescent="0.3">
      <c r="B26" t="s">
        <v>77</v>
      </c>
      <c r="C26" s="3">
        <v>0</v>
      </c>
      <c r="D26" s="3">
        <v>0</v>
      </c>
      <c r="E26" s="3">
        <v>0</v>
      </c>
      <c r="F26" s="3"/>
      <c r="G26" s="3">
        <f t="shared" si="0"/>
        <v>0</v>
      </c>
      <c r="H26" s="3">
        <f t="shared" si="1"/>
        <v>0</v>
      </c>
    </row>
    <row r="27" spans="2:9" x14ac:dyDescent="0.3">
      <c r="B27" t="s">
        <v>78</v>
      </c>
      <c r="C27" s="3">
        <v>0</v>
      </c>
      <c r="D27" s="3">
        <v>0</v>
      </c>
      <c r="E27" s="3">
        <v>0</v>
      </c>
      <c r="F27" s="3"/>
      <c r="G27" s="3">
        <f t="shared" si="0"/>
        <v>0</v>
      </c>
      <c r="H27" s="3">
        <f t="shared" si="1"/>
        <v>0</v>
      </c>
    </row>
    <row r="28" spans="2:9" x14ac:dyDescent="0.3">
      <c r="B28" t="s">
        <v>79</v>
      </c>
      <c r="C28" s="3">
        <v>0</v>
      </c>
      <c r="D28" s="3">
        <v>0</v>
      </c>
      <c r="E28" s="3">
        <v>0</v>
      </c>
      <c r="F28" s="3"/>
      <c r="G28" s="3">
        <f t="shared" si="0"/>
        <v>0</v>
      </c>
      <c r="H28" s="3">
        <f t="shared" si="1"/>
        <v>0</v>
      </c>
    </row>
    <row r="29" spans="2:9" x14ac:dyDescent="0.3">
      <c r="B29" t="s">
        <v>80</v>
      </c>
      <c r="C29" s="3">
        <v>0</v>
      </c>
      <c r="D29" s="3">
        <v>0</v>
      </c>
      <c r="E29" s="3">
        <v>0</v>
      </c>
      <c r="F29" s="3"/>
      <c r="G29" s="3">
        <f t="shared" si="0"/>
        <v>0</v>
      </c>
      <c r="H29" s="3">
        <f t="shared" si="1"/>
        <v>0</v>
      </c>
    </row>
    <row r="30" spans="2:9" x14ac:dyDescent="0.3">
      <c r="B30" t="s">
        <v>82</v>
      </c>
      <c r="C30" s="3">
        <v>0</v>
      </c>
      <c r="D30" s="3">
        <v>0</v>
      </c>
      <c r="E30" s="3">
        <v>0</v>
      </c>
      <c r="F30" s="3"/>
      <c r="G30" s="3">
        <f t="shared" si="0"/>
        <v>0</v>
      </c>
      <c r="H30" s="3">
        <f t="shared" si="1"/>
        <v>0</v>
      </c>
    </row>
    <row r="31" spans="2:9" x14ac:dyDescent="0.3">
      <c r="B31" t="s">
        <v>83</v>
      </c>
      <c r="C31" s="3">
        <v>0</v>
      </c>
      <c r="D31" s="3">
        <v>0</v>
      </c>
      <c r="E31" s="3">
        <v>0</v>
      </c>
      <c r="F31" s="3"/>
      <c r="G31" s="3">
        <f t="shared" si="0"/>
        <v>0</v>
      </c>
      <c r="H31" s="3">
        <f t="shared" si="1"/>
        <v>0</v>
      </c>
    </row>
    <row r="32" spans="2:9" x14ac:dyDescent="0.3">
      <c r="B32" t="s">
        <v>84</v>
      </c>
      <c r="C32" s="3">
        <v>0</v>
      </c>
      <c r="D32" s="3">
        <v>0</v>
      </c>
      <c r="E32" s="3">
        <v>0</v>
      </c>
      <c r="F32" s="3"/>
      <c r="G32" s="3">
        <f t="shared" si="0"/>
        <v>0</v>
      </c>
      <c r="H32" s="3">
        <f t="shared" si="1"/>
        <v>0</v>
      </c>
    </row>
    <row r="33" spans="2:9" x14ac:dyDescent="0.3">
      <c r="B33" t="s">
        <v>85</v>
      </c>
      <c r="C33" s="3">
        <v>0</v>
      </c>
      <c r="D33" s="3">
        <v>0</v>
      </c>
      <c r="E33" s="3">
        <v>0</v>
      </c>
      <c r="F33" s="3"/>
      <c r="G33" s="3">
        <f t="shared" si="0"/>
        <v>0</v>
      </c>
      <c r="H33" s="3">
        <f t="shared" si="1"/>
        <v>0</v>
      </c>
    </row>
    <row r="34" spans="2:9" x14ac:dyDescent="0.3">
      <c r="B34" t="s">
        <v>86</v>
      </c>
      <c r="C34" s="3">
        <v>0</v>
      </c>
      <c r="D34" s="3">
        <v>0</v>
      </c>
      <c r="E34" s="3">
        <v>0</v>
      </c>
      <c r="F34" s="3"/>
      <c r="G34" s="3">
        <f t="shared" si="0"/>
        <v>0</v>
      </c>
      <c r="H34" s="3">
        <f t="shared" si="1"/>
        <v>0</v>
      </c>
    </row>
    <row r="35" spans="2:9" x14ac:dyDescent="0.3">
      <c r="B35" t="s">
        <v>87</v>
      </c>
      <c r="C35" s="3">
        <v>0</v>
      </c>
      <c r="D35" s="3">
        <v>0</v>
      </c>
      <c r="E35" s="3">
        <v>0</v>
      </c>
      <c r="F35" s="3"/>
      <c r="G35" s="3">
        <f t="shared" si="0"/>
        <v>0</v>
      </c>
      <c r="H35" s="3">
        <f t="shared" si="1"/>
        <v>0</v>
      </c>
    </row>
    <row r="36" spans="2:9" x14ac:dyDescent="0.3">
      <c r="B36" t="s">
        <v>88</v>
      </c>
      <c r="C36" s="3">
        <v>0</v>
      </c>
      <c r="D36" s="3">
        <v>0</v>
      </c>
      <c r="E36" s="3">
        <v>0</v>
      </c>
      <c r="F36" s="3"/>
      <c r="G36" s="3">
        <f t="shared" si="0"/>
        <v>0</v>
      </c>
      <c r="H36" s="3">
        <f t="shared" si="1"/>
        <v>0</v>
      </c>
    </row>
    <row r="37" spans="2:9" x14ac:dyDescent="0.3">
      <c r="B37" t="s">
        <v>89</v>
      </c>
      <c r="C37" s="3">
        <v>0</v>
      </c>
      <c r="D37" s="3">
        <v>0</v>
      </c>
      <c r="E37" s="3">
        <v>0</v>
      </c>
      <c r="F37" s="3"/>
      <c r="G37" s="3">
        <f t="shared" si="0"/>
        <v>0</v>
      </c>
      <c r="H37" s="3">
        <f t="shared" si="1"/>
        <v>0</v>
      </c>
    </row>
    <row r="38" spans="2:9" x14ac:dyDescent="0.3">
      <c r="B38" t="s">
        <v>90</v>
      </c>
      <c r="C38" s="3">
        <v>0</v>
      </c>
      <c r="D38" s="3">
        <v>0</v>
      </c>
      <c r="E38" s="3">
        <v>0</v>
      </c>
      <c r="F38" s="3"/>
      <c r="G38" s="3">
        <f t="shared" si="0"/>
        <v>0</v>
      </c>
      <c r="H38" s="3">
        <f t="shared" si="1"/>
        <v>0</v>
      </c>
    </row>
    <row r="39" spans="2:9" x14ac:dyDescent="0.3">
      <c r="B39" t="s">
        <v>91</v>
      </c>
      <c r="C39" s="3">
        <v>0</v>
      </c>
      <c r="D39" s="3">
        <v>0</v>
      </c>
      <c r="E39" s="3">
        <v>0</v>
      </c>
      <c r="F39" s="3"/>
      <c r="G39" s="3">
        <f t="shared" si="0"/>
        <v>0</v>
      </c>
      <c r="H39" s="3">
        <f t="shared" si="1"/>
        <v>0</v>
      </c>
    </row>
    <row r="40" spans="2:9" x14ac:dyDescent="0.3">
      <c r="B40" t="s">
        <v>92</v>
      </c>
      <c r="C40" s="3">
        <v>0</v>
      </c>
      <c r="D40" s="3">
        <v>0</v>
      </c>
      <c r="E40" s="3">
        <v>0</v>
      </c>
      <c r="F40" s="3"/>
      <c r="G40" s="3">
        <f t="shared" si="0"/>
        <v>0</v>
      </c>
      <c r="H40" s="3">
        <f t="shared" si="1"/>
        <v>0</v>
      </c>
    </row>
    <row r="41" spans="2:9" x14ac:dyDescent="0.3">
      <c r="B41" t="s">
        <v>93</v>
      </c>
      <c r="C41" s="3">
        <v>0</v>
      </c>
      <c r="D41" s="3">
        <v>0</v>
      </c>
      <c r="E41" s="3">
        <v>0</v>
      </c>
      <c r="F41" s="3"/>
      <c r="G41" s="3">
        <f t="shared" si="0"/>
        <v>0</v>
      </c>
      <c r="H41" s="3">
        <f t="shared" si="1"/>
        <v>0</v>
      </c>
    </row>
    <row r="42" spans="2:9" x14ac:dyDescent="0.3">
      <c r="B42" t="s">
        <v>94</v>
      </c>
      <c r="C42" s="3">
        <v>0</v>
      </c>
      <c r="D42" s="3">
        <v>0</v>
      </c>
      <c r="E42" s="3">
        <v>0</v>
      </c>
      <c r="F42" s="3"/>
      <c r="G42" s="3">
        <f t="shared" si="0"/>
        <v>0</v>
      </c>
      <c r="H42" s="3">
        <f t="shared" si="1"/>
        <v>0</v>
      </c>
    </row>
    <row r="43" spans="2:9" x14ac:dyDescent="0.3">
      <c r="B43" t="s">
        <v>95</v>
      </c>
      <c r="C43" s="3">
        <v>-585898.9</v>
      </c>
      <c r="D43" s="3">
        <v>-304720.90000000002</v>
      </c>
      <c r="E43" s="3">
        <v>-1109091.55</v>
      </c>
      <c r="F43" s="3"/>
      <c r="G43" s="3">
        <f t="shared" si="0"/>
        <v>-666570.45000000007</v>
      </c>
      <c r="H43" s="3">
        <f t="shared" si="1"/>
        <v>-55547.537500000006</v>
      </c>
      <c r="I43" s="76" t="s">
        <v>231</v>
      </c>
    </row>
    <row r="44" spans="2:9" x14ac:dyDescent="0.3">
      <c r="B44" t="s">
        <v>96</v>
      </c>
      <c r="C44" s="3">
        <v>0</v>
      </c>
      <c r="D44" s="3">
        <v>0</v>
      </c>
      <c r="E44" s="3">
        <v>0</v>
      </c>
      <c r="F44" s="3"/>
      <c r="G44" s="3">
        <f t="shared" si="0"/>
        <v>0</v>
      </c>
      <c r="H44" s="3">
        <f t="shared" si="1"/>
        <v>0</v>
      </c>
    </row>
    <row r="45" spans="2:9" x14ac:dyDescent="0.3">
      <c r="B45" t="s">
        <v>97</v>
      </c>
      <c r="C45" s="3">
        <v>0</v>
      </c>
      <c r="D45" s="3">
        <v>0</v>
      </c>
      <c r="E45" s="3">
        <v>0</v>
      </c>
      <c r="F45" s="3"/>
      <c r="G45" s="3">
        <f t="shared" si="0"/>
        <v>0</v>
      </c>
      <c r="H45" s="3">
        <f t="shared" si="1"/>
        <v>0</v>
      </c>
    </row>
    <row r="46" spans="2:9" x14ac:dyDescent="0.3">
      <c r="B46" t="s">
        <v>98</v>
      </c>
      <c r="C46" s="3">
        <v>0</v>
      </c>
      <c r="D46" s="3">
        <v>0</v>
      </c>
      <c r="E46" s="3">
        <v>0</v>
      </c>
      <c r="F46" s="3"/>
      <c r="G46" s="3">
        <f t="shared" si="0"/>
        <v>0</v>
      </c>
      <c r="H46" s="3">
        <f t="shared" si="1"/>
        <v>0</v>
      </c>
    </row>
    <row r="47" spans="2:9" x14ac:dyDescent="0.3">
      <c r="B47" t="s">
        <v>99</v>
      </c>
      <c r="C47" s="3">
        <v>0</v>
      </c>
      <c r="D47" s="3">
        <v>0</v>
      </c>
      <c r="E47" s="3">
        <v>0</v>
      </c>
      <c r="F47" s="3"/>
      <c r="G47" s="3">
        <f t="shared" si="0"/>
        <v>0</v>
      </c>
      <c r="H47" s="3">
        <f t="shared" si="1"/>
        <v>0</v>
      </c>
    </row>
    <row r="48" spans="2:9" x14ac:dyDescent="0.3">
      <c r="B48" t="s">
        <v>100</v>
      </c>
      <c r="C48" s="3">
        <v>0</v>
      </c>
      <c r="D48" s="3">
        <v>0</v>
      </c>
      <c r="E48" s="3">
        <v>0</v>
      </c>
      <c r="F48" s="3"/>
      <c r="G48" s="3">
        <f t="shared" si="0"/>
        <v>0</v>
      </c>
      <c r="H48" s="3">
        <f t="shared" si="1"/>
        <v>0</v>
      </c>
    </row>
    <row r="49" spans="2:9" x14ac:dyDescent="0.3">
      <c r="B49" t="s">
        <v>101</v>
      </c>
      <c r="C49" s="3">
        <v>0</v>
      </c>
      <c r="D49" s="3">
        <v>0</v>
      </c>
      <c r="E49" s="3">
        <v>0</v>
      </c>
      <c r="F49" s="3"/>
      <c r="G49" s="3">
        <f t="shared" si="0"/>
        <v>0</v>
      </c>
      <c r="H49" s="3">
        <f t="shared" si="1"/>
        <v>0</v>
      </c>
    </row>
    <row r="50" spans="2:9" x14ac:dyDescent="0.3">
      <c r="B50" t="s">
        <v>102</v>
      </c>
      <c r="C50" s="3">
        <v>0</v>
      </c>
      <c r="D50" s="3">
        <v>0</v>
      </c>
      <c r="E50" s="3">
        <v>0</v>
      </c>
      <c r="F50" s="3"/>
      <c r="G50" s="3">
        <f t="shared" si="0"/>
        <v>0</v>
      </c>
      <c r="H50" s="3">
        <f t="shared" si="1"/>
        <v>0</v>
      </c>
    </row>
    <row r="51" spans="2:9" x14ac:dyDescent="0.3">
      <c r="B51" t="s">
        <v>104</v>
      </c>
      <c r="C51" s="3">
        <v>0</v>
      </c>
      <c r="D51" s="3">
        <v>0</v>
      </c>
      <c r="E51" s="3">
        <v>0</v>
      </c>
      <c r="F51" s="3"/>
      <c r="G51" s="3">
        <f t="shared" si="0"/>
        <v>0</v>
      </c>
      <c r="H51" s="3">
        <f t="shared" si="1"/>
        <v>0</v>
      </c>
    </row>
    <row r="52" spans="2:9" x14ac:dyDescent="0.3">
      <c r="B52" t="s">
        <v>105</v>
      </c>
      <c r="C52" s="3">
        <v>0</v>
      </c>
      <c r="D52" s="3">
        <v>0</v>
      </c>
      <c r="E52" s="3">
        <v>0</v>
      </c>
      <c r="F52" s="3"/>
      <c r="G52" s="3">
        <f t="shared" si="0"/>
        <v>0</v>
      </c>
      <c r="H52" s="3">
        <f t="shared" si="1"/>
        <v>0</v>
      </c>
    </row>
    <row r="53" spans="2:9" x14ac:dyDescent="0.3">
      <c r="B53" t="s">
        <v>106</v>
      </c>
      <c r="C53" s="3">
        <v>0</v>
      </c>
      <c r="D53" s="3">
        <v>0</v>
      </c>
      <c r="E53" s="3">
        <v>0</v>
      </c>
      <c r="F53" s="3"/>
      <c r="G53" s="3">
        <f t="shared" si="0"/>
        <v>0</v>
      </c>
      <c r="H53" s="3">
        <f t="shared" si="1"/>
        <v>0</v>
      </c>
    </row>
    <row r="54" spans="2:9" x14ac:dyDescent="0.3">
      <c r="B54" t="s">
        <v>107</v>
      </c>
      <c r="C54" s="3">
        <v>0</v>
      </c>
      <c r="D54" s="3">
        <v>0</v>
      </c>
      <c r="E54" s="3">
        <v>0</v>
      </c>
      <c r="F54" s="3"/>
      <c r="G54" s="3">
        <f t="shared" si="0"/>
        <v>0</v>
      </c>
      <c r="H54" s="3">
        <f t="shared" si="1"/>
        <v>0</v>
      </c>
    </row>
    <row r="55" spans="2:9" x14ac:dyDescent="0.3">
      <c r="B55" t="s">
        <v>108</v>
      </c>
      <c r="C55" s="3">
        <v>0</v>
      </c>
      <c r="D55" s="3">
        <v>0</v>
      </c>
      <c r="E55" s="3">
        <v>0</v>
      </c>
      <c r="F55" s="3"/>
      <c r="G55" s="3">
        <f t="shared" si="0"/>
        <v>0</v>
      </c>
      <c r="H55" s="3">
        <f t="shared" si="1"/>
        <v>0</v>
      </c>
    </row>
    <row r="56" spans="2:9" x14ac:dyDescent="0.3">
      <c r="B56" t="s">
        <v>109</v>
      </c>
      <c r="C56" s="3">
        <v>0</v>
      </c>
      <c r="D56" s="3">
        <v>0</v>
      </c>
      <c r="E56" s="3">
        <v>0</v>
      </c>
      <c r="F56" s="3"/>
      <c r="G56" s="3">
        <f t="shared" si="0"/>
        <v>0</v>
      </c>
      <c r="H56" s="3">
        <f t="shared" si="1"/>
        <v>0</v>
      </c>
    </row>
    <row r="57" spans="2:9" x14ac:dyDescent="0.3">
      <c r="B57" t="s">
        <v>110</v>
      </c>
      <c r="C57" s="3">
        <v>0</v>
      </c>
      <c r="D57" s="3">
        <v>0</v>
      </c>
      <c r="E57" s="3">
        <v>0</v>
      </c>
      <c r="F57" s="3"/>
      <c r="G57" s="3">
        <f t="shared" si="0"/>
        <v>0</v>
      </c>
      <c r="H57" s="3">
        <f t="shared" si="1"/>
        <v>0</v>
      </c>
    </row>
    <row r="58" spans="2:9" x14ac:dyDescent="0.3">
      <c r="B58" t="s">
        <v>111</v>
      </c>
      <c r="C58" s="3">
        <v>-1221120.5900000001</v>
      </c>
      <c r="D58" s="3">
        <v>-2286892.79</v>
      </c>
      <c r="E58" s="3">
        <v>-3508391.38</v>
      </c>
      <c r="F58" s="3"/>
      <c r="G58" s="3">
        <f t="shared" si="0"/>
        <v>-2338801.5866666664</v>
      </c>
      <c r="H58" s="3">
        <f t="shared" si="1"/>
        <v>-194900.13222222219</v>
      </c>
      <c r="I58" s="76" t="s">
        <v>231</v>
      </c>
    </row>
    <row r="59" spans="2:9" x14ac:dyDescent="0.3">
      <c r="B59" t="s">
        <v>112</v>
      </c>
      <c r="C59" s="3">
        <v>0</v>
      </c>
      <c r="D59" s="3">
        <v>0</v>
      </c>
      <c r="E59" s="3">
        <v>0</v>
      </c>
      <c r="F59" s="3"/>
      <c r="G59" s="3">
        <f t="shared" si="0"/>
        <v>0</v>
      </c>
      <c r="H59" s="3">
        <f t="shared" si="1"/>
        <v>0</v>
      </c>
    </row>
    <row r="60" spans="2:9" x14ac:dyDescent="0.3">
      <c r="B60" t="s">
        <v>113</v>
      </c>
      <c r="C60" s="3">
        <v>-1466636.24</v>
      </c>
      <c r="D60" s="3">
        <v>-1373187.9</v>
      </c>
      <c r="E60" s="3">
        <v>-1985342.0899999999</v>
      </c>
      <c r="F60" s="3"/>
      <c r="G60" s="3">
        <f t="shared" si="0"/>
        <v>-1608388.7433333332</v>
      </c>
      <c r="H60" s="3">
        <f t="shared" si="1"/>
        <v>-134032.39527777777</v>
      </c>
      <c r="I60" s="76" t="s">
        <v>231</v>
      </c>
    </row>
    <row r="61" spans="2:9" x14ac:dyDescent="0.3">
      <c r="B61" t="s">
        <v>114</v>
      </c>
      <c r="C61" s="3">
        <v>0</v>
      </c>
      <c r="D61" s="3">
        <v>0</v>
      </c>
      <c r="E61" s="3">
        <v>0</v>
      </c>
      <c r="F61" s="3"/>
      <c r="G61" s="3">
        <f t="shared" si="0"/>
        <v>0</v>
      </c>
      <c r="H61" s="3">
        <f t="shared" si="1"/>
        <v>0</v>
      </c>
    </row>
    <row r="62" spans="2:9" x14ac:dyDescent="0.3">
      <c r="B62" t="s">
        <v>115</v>
      </c>
      <c r="C62" s="3">
        <v>0</v>
      </c>
      <c r="D62" s="3">
        <v>0</v>
      </c>
      <c r="E62" s="3">
        <v>-3071.63</v>
      </c>
      <c r="F62" s="3"/>
      <c r="G62" s="3">
        <f t="shared" si="0"/>
        <v>-1023.8766666666667</v>
      </c>
      <c r="H62" s="3">
        <f t="shared" si="1"/>
        <v>-85.323055555555555</v>
      </c>
      <c r="I62" s="76" t="s">
        <v>231</v>
      </c>
    </row>
    <row r="63" spans="2:9" x14ac:dyDescent="0.3">
      <c r="B63" t="s">
        <v>116</v>
      </c>
      <c r="C63" s="3">
        <v>0</v>
      </c>
      <c r="D63" s="3">
        <v>0</v>
      </c>
      <c r="E63" s="3">
        <v>0</v>
      </c>
      <c r="F63" s="3"/>
      <c r="G63" s="3">
        <f t="shared" si="0"/>
        <v>0</v>
      </c>
      <c r="H63" s="3">
        <f t="shared" si="1"/>
        <v>0</v>
      </c>
    </row>
    <row r="64" spans="2:9" x14ac:dyDescent="0.3">
      <c r="B64" t="s">
        <v>117</v>
      </c>
      <c r="C64" s="3">
        <v>0</v>
      </c>
      <c r="D64" s="3">
        <v>0</v>
      </c>
      <c r="E64" s="3">
        <v>0</v>
      </c>
      <c r="F64" s="3"/>
      <c r="G64" s="3">
        <f t="shared" si="0"/>
        <v>0</v>
      </c>
      <c r="H64" s="3">
        <f t="shared" si="1"/>
        <v>0</v>
      </c>
    </row>
    <row r="65" spans="2:9" x14ac:dyDescent="0.3">
      <c r="B65" t="s">
        <v>118</v>
      </c>
      <c r="C65" s="3">
        <v>0</v>
      </c>
      <c r="D65" s="3">
        <v>0</v>
      </c>
      <c r="E65" s="3">
        <v>0</v>
      </c>
      <c r="F65" s="3"/>
      <c r="G65" s="3">
        <f t="shared" si="0"/>
        <v>0</v>
      </c>
      <c r="H65" s="3">
        <f t="shared" si="1"/>
        <v>0</v>
      </c>
    </row>
    <row r="66" spans="2:9" x14ac:dyDescent="0.3">
      <c r="B66" t="s">
        <v>119</v>
      </c>
      <c r="C66" s="3">
        <v>0</v>
      </c>
      <c r="D66" s="3">
        <v>0</v>
      </c>
      <c r="E66" s="3">
        <v>0</v>
      </c>
      <c r="F66" s="3"/>
      <c r="G66" s="3">
        <f t="shared" si="0"/>
        <v>0</v>
      </c>
      <c r="H66" s="3">
        <f t="shared" si="1"/>
        <v>0</v>
      </c>
    </row>
    <row r="67" spans="2:9" x14ac:dyDescent="0.3">
      <c r="B67" t="s">
        <v>120</v>
      </c>
      <c r="C67" s="3">
        <v>0</v>
      </c>
      <c r="D67" s="3">
        <v>0</v>
      </c>
      <c r="E67" s="3">
        <v>0</v>
      </c>
      <c r="F67" s="3"/>
      <c r="G67" s="3">
        <f t="shared" si="0"/>
        <v>0</v>
      </c>
      <c r="H67" s="3">
        <f t="shared" si="1"/>
        <v>0</v>
      </c>
    </row>
    <row r="68" spans="2:9" x14ac:dyDescent="0.3">
      <c r="B68" t="s">
        <v>121</v>
      </c>
      <c r="C68" s="3">
        <v>0</v>
      </c>
      <c r="D68" s="3">
        <v>0</v>
      </c>
      <c r="E68" s="3">
        <v>0</v>
      </c>
      <c r="F68" s="3"/>
      <c r="G68" s="3">
        <f t="shared" si="0"/>
        <v>0</v>
      </c>
      <c r="H68" s="3">
        <f t="shared" si="1"/>
        <v>0</v>
      </c>
    </row>
    <row r="69" spans="2:9" x14ac:dyDescent="0.3">
      <c r="B69" t="s">
        <v>122</v>
      </c>
      <c r="C69" s="3">
        <v>0</v>
      </c>
      <c r="D69" s="3">
        <v>0</v>
      </c>
      <c r="E69" s="3">
        <v>0</v>
      </c>
      <c r="F69" s="3"/>
      <c r="G69" s="3">
        <f t="shared" si="0"/>
        <v>0</v>
      </c>
      <c r="H69" s="3">
        <f t="shared" si="1"/>
        <v>0</v>
      </c>
    </row>
    <row r="70" spans="2:9" x14ac:dyDescent="0.3">
      <c r="B70" t="s">
        <v>123</v>
      </c>
      <c r="C70" s="3">
        <v>0</v>
      </c>
      <c r="D70" s="3">
        <v>0</v>
      </c>
      <c r="E70" s="3">
        <v>0</v>
      </c>
      <c r="F70" s="3"/>
      <c r="G70" s="3">
        <f t="shared" ref="G70:G128" si="2">AVERAGE(C70:E70)</f>
        <v>0</v>
      </c>
      <c r="H70" s="3">
        <f t="shared" ref="H70:H98" si="3">G70/12</f>
        <v>0</v>
      </c>
    </row>
    <row r="71" spans="2:9" x14ac:dyDescent="0.3">
      <c r="B71" t="s">
        <v>124</v>
      </c>
      <c r="C71" s="3">
        <v>0</v>
      </c>
      <c r="D71" s="3">
        <v>0</v>
      </c>
      <c r="E71" s="3">
        <v>0</v>
      </c>
      <c r="F71" s="3"/>
      <c r="G71" s="3">
        <f t="shared" si="2"/>
        <v>0</v>
      </c>
      <c r="H71" s="3">
        <f t="shared" si="3"/>
        <v>0</v>
      </c>
    </row>
    <row r="72" spans="2:9" x14ac:dyDescent="0.3">
      <c r="B72" t="s">
        <v>125</v>
      </c>
      <c r="C72" s="3">
        <v>0</v>
      </c>
      <c r="D72" s="3">
        <v>0</v>
      </c>
      <c r="E72" s="3">
        <v>0</v>
      </c>
      <c r="F72" s="3"/>
      <c r="G72" s="3">
        <f t="shared" si="2"/>
        <v>0</v>
      </c>
      <c r="H72" s="3">
        <f t="shared" si="3"/>
        <v>0</v>
      </c>
    </row>
    <row r="73" spans="2:9" x14ac:dyDescent="0.3">
      <c r="B73" t="s">
        <v>126</v>
      </c>
      <c r="C73" s="3">
        <v>0</v>
      </c>
      <c r="D73" s="3">
        <v>0</v>
      </c>
      <c r="E73" s="3">
        <v>0</v>
      </c>
      <c r="F73" s="3"/>
      <c r="G73" s="3">
        <f t="shared" si="2"/>
        <v>0</v>
      </c>
      <c r="H73" s="3">
        <f t="shared" si="3"/>
        <v>0</v>
      </c>
    </row>
    <row r="74" spans="2:9" x14ac:dyDescent="0.3">
      <c r="B74" t="s">
        <v>127</v>
      </c>
      <c r="C74" s="3">
        <v>-886635.6</v>
      </c>
      <c r="D74" s="3">
        <v>-539310.99</v>
      </c>
      <c r="E74" s="3">
        <v>-337781.17</v>
      </c>
      <c r="F74" s="3"/>
      <c r="G74" s="3">
        <f t="shared" si="2"/>
        <v>-587909.2533333333</v>
      </c>
      <c r="H74" s="3">
        <f t="shared" si="3"/>
        <v>-48992.437777777777</v>
      </c>
      <c r="I74" s="76" t="s">
        <v>231</v>
      </c>
    </row>
    <row r="75" spans="2:9" x14ac:dyDescent="0.3">
      <c r="B75" t="s">
        <v>128</v>
      </c>
      <c r="C75" s="3">
        <v>0</v>
      </c>
      <c r="D75" s="3">
        <v>0</v>
      </c>
      <c r="E75" s="3">
        <v>0</v>
      </c>
      <c r="F75" s="3"/>
      <c r="G75" s="3">
        <f t="shared" si="2"/>
        <v>0</v>
      </c>
      <c r="H75" s="3">
        <f t="shared" si="3"/>
        <v>0</v>
      </c>
    </row>
    <row r="76" spans="2:9" x14ac:dyDescent="0.3">
      <c r="B76" t="s">
        <v>129</v>
      </c>
      <c r="C76" s="3">
        <v>-18591195.59</v>
      </c>
      <c r="D76" s="3">
        <v>-20986777.059999999</v>
      </c>
      <c r="E76" s="3">
        <v>-11162330.640000001</v>
      </c>
      <c r="F76" s="3"/>
      <c r="G76" s="3">
        <f t="shared" si="2"/>
        <v>-16913434.43</v>
      </c>
      <c r="H76" s="3">
        <f t="shared" si="3"/>
        <v>-1409452.8691666666</v>
      </c>
      <c r="I76" s="76" t="s">
        <v>231</v>
      </c>
    </row>
    <row r="77" spans="2:9" x14ac:dyDescent="0.3">
      <c r="B77" t="s">
        <v>130</v>
      </c>
      <c r="C77" s="3">
        <v>0</v>
      </c>
      <c r="D77" s="3">
        <v>0</v>
      </c>
      <c r="E77" s="3">
        <v>0</v>
      </c>
      <c r="F77" s="3"/>
      <c r="G77" s="3">
        <f t="shared" si="2"/>
        <v>0</v>
      </c>
      <c r="H77" s="3">
        <f t="shared" si="3"/>
        <v>0</v>
      </c>
    </row>
    <row r="78" spans="2:9" x14ac:dyDescent="0.3">
      <c r="B78" t="s">
        <v>131</v>
      </c>
      <c r="C78" s="3">
        <v>0</v>
      </c>
      <c r="D78" s="3">
        <v>0</v>
      </c>
      <c r="E78" s="3">
        <v>0</v>
      </c>
      <c r="F78" s="3"/>
      <c r="G78" s="3">
        <f t="shared" si="2"/>
        <v>0</v>
      </c>
      <c r="H78" s="3">
        <f t="shared" si="3"/>
        <v>0</v>
      </c>
    </row>
    <row r="79" spans="2:9" x14ac:dyDescent="0.3">
      <c r="B79" t="s">
        <v>132</v>
      </c>
      <c r="C79" s="3">
        <v>0</v>
      </c>
      <c r="D79" s="3">
        <v>-30284.920000000002</v>
      </c>
      <c r="E79" s="3">
        <v>-227883.80000000002</v>
      </c>
      <c r="F79" s="3"/>
      <c r="G79" s="3">
        <f t="shared" si="2"/>
        <v>-86056.24</v>
      </c>
      <c r="H79" s="3">
        <f t="shared" si="3"/>
        <v>-7171.3533333333335</v>
      </c>
      <c r="I79" s="76" t="s">
        <v>231</v>
      </c>
    </row>
    <row r="80" spans="2:9" x14ac:dyDescent="0.3">
      <c r="B80" t="s">
        <v>133</v>
      </c>
      <c r="C80" s="3">
        <v>0</v>
      </c>
      <c r="D80" s="3">
        <v>0</v>
      </c>
      <c r="E80" s="3">
        <v>0</v>
      </c>
      <c r="F80" s="3"/>
      <c r="G80" s="3">
        <f t="shared" si="2"/>
        <v>0</v>
      </c>
      <c r="H80" s="3">
        <f t="shared" si="3"/>
        <v>0</v>
      </c>
    </row>
    <row r="81" spans="2:9" x14ac:dyDescent="0.3">
      <c r="B81" t="s">
        <v>134</v>
      </c>
      <c r="C81" s="3">
        <v>-2188935.0299999998</v>
      </c>
      <c r="D81" s="3">
        <v>-1789554.9100000001</v>
      </c>
      <c r="E81" s="3">
        <v>-1818660.54</v>
      </c>
      <c r="F81" s="3"/>
      <c r="G81" s="3">
        <f t="shared" si="2"/>
        <v>-1932383.4933333334</v>
      </c>
      <c r="H81" s="3">
        <f t="shared" si="3"/>
        <v>-161031.95777777777</v>
      </c>
      <c r="I81" s="76" t="s">
        <v>231</v>
      </c>
    </row>
    <row r="82" spans="2:9" x14ac:dyDescent="0.3">
      <c r="B82" t="s">
        <v>135</v>
      </c>
      <c r="C82" s="3">
        <v>0</v>
      </c>
      <c r="D82" s="3">
        <v>0</v>
      </c>
      <c r="E82" s="3">
        <v>0</v>
      </c>
      <c r="F82" s="3"/>
      <c r="G82" s="3">
        <f t="shared" si="2"/>
        <v>0</v>
      </c>
      <c r="H82" s="3">
        <f t="shared" si="3"/>
        <v>0</v>
      </c>
      <c r="I82" s="76"/>
    </row>
    <row r="83" spans="2:9" x14ac:dyDescent="0.3">
      <c r="B83" t="s">
        <v>136</v>
      </c>
      <c r="C83" s="3">
        <v>-1451423.08</v>
      </c>
      <c r="D83" s="3">
        <v>-1274125.8400000001</v>
      </c>
      <c r="E83" s="3">
        <v>-1473531.7</v>
      </c>
      <c r="F83" s="3"/>
      <c r="G83" s="3">
        <f t="shared" si="2"/>
        <v>-1399693.54</v>
      </c>
      <c r="H83" s="3">
        <f t="shared" si="3"/>
        <v>-116641.12833333334</v>
      </c>
      <c r="I83" s="76" t="s">
        <v>231</v>
      </c>
    </row>
    <row r="84" spans="2:9" x14ac:dyDescent="0.3">
      <c r="B84" t="s">
        <v>137</v>
      </c>
      <c r="C84" s="3">
        <v>0</v>
      </c>
      <c r="D84" s="3">
        <v>0</v>
      </c>
      <c r="E84" s="3">
        <v>0</v>
      </c>
      <c r="F84" s="3"/>
      <c r="G84" s="3">
        <f t="shared" si="2"/>
        <v>0</v>
      </c>
      <c r="H84" s="3">
        <f t="shared" si="3"/>
        <v>0</v>
      </c>
    </row>
    <row r="85" spans="2:9" x14ac:dyDescent="0.3">
      <c r="B85" t="s">
        <v>138</v>
      </c>
      <c r="C85" s="3">
        <v>0</v>
      </c>
      <c r="D85" s="3">
        <v>0</v>
      </c>
      <c r="E85" s="3">
        <v>0</v>
      </c>
      <c r="F85" s="3"/>
      <c r="G85" s="3">
        <f t="shared" si="2"/>
        <v>0</v>
      </c>
      <c r="H85" s="3">
        <f t="shared" si="3"/>
        <v>0</v>
      </c>
    </row>
    <row r="86" spans="2:9" x14ac:dyDescent="0.3">
      <c r="B86" t="s">
        <v>139</v>
      </c>
      <c r="C86" s="3">
        <v>-103674.94</v>
      </c>
      <c r="D86" s="3">
        <v>-33991.06</v>
      </c>
      <c r="E86" s="3">
        <v>-63947.72</v>
      </c>
      <c r="F86" s="3"/>
      <c r="G86" s="3">
        <f t="shared" si="2"/>
        <v>-67204.573333333334</v>
      </c>
      <c r="H86" s="3">
        <f t="shared" si="3"/>
        <v>-5600.3811111111108</v>
      </c>
      <c r="I86" s="76" t="s">
        <v>231</v>
      </c>
    </row>
    <row r="87" spans="2:9" x14ac:dyDescent="0.3">
      <c r="B87" t="s">
        <v>140</v>
      </c>
      <c r="C87" s="3">
        <v>0</v>
      </c>
      <c r="D87" s="3">
        <v>0</v>
      </c>
      <c r="E87" s="3">
        <v>0</v>
      </c>
      <c r="F87" s="3"/>
      <c r="G87" s="3">
        <f t="shared" si="2"/>
        <v>0</v>
      </c>
      <c r="H87" s="3">
        <f t="shared" si="3"/>
        <v>0</v>
      </c>
    </row>
    <row r="88" spans="2:9" x14ac:dyDescent="0.3">
      <c r="B88" t="s">
        <v>141</v>
      </c>
      <c r="C88" s="3">
        <v>0</v>
      </c>
      <c r="D88" s="3">
        <v>0</v>
      </c>
      <c r="E88" s="3">
        <v>0</v>
      </c>
      <c r="F88" s="3"/>
      <c r="G88" s="3">
        <f t="shared" si="2"/>
        <v>0</v>
      </c>
      <c r="H88" s="3">
        <f t="shared" si="3"/>
        <v>0</v>
      </c>
    </row>
    <row r="89" spans="2:9" x14ac:dyDescent="0.3">
      <c r="B89" t="s">
        <v>142</v>
      </c>
      <c r="C89" s="3">
        <v>-73719.23</v>
      </c>
      <c r="D89" s="3">
        <v>-61833.5</v>
      </c>
      <c r="E89" s="3">
        <v>-26930.73</v>
      </c>
      <c r="F89" s="3"/>
      <c r="G89" s="3">
        <f t="shared" si="2"/>
        <v>-54161.153333333328</v>
      </c>
      <c r="H89" s="3">
        <f t="shared" si="3"/>
        <v>-4513.429444444444</v>
      </c>
      <c r="I89" s="76" t="s">
        <v>231</v>
      </c>
    </row>
    <row r="90" spans="2:9" x14ac:dyDescent="0.3">
      <c r="B90" t="s">
        <v>143</v>
      </c>
      <c r="C90" s="3">
        <v>0</v>
      </c>
      <c r="D90" s="3">
        <v>0</v>
      </c>
      <c r="E90" s="3">
        <v>0</v>
      </c>
      <c r="F90" s="3"/>
      <c r="G90" s="3">
        <f t="shared" si="2"/>
        <v>0</v>
      </c>
      <c r="H90" s="3">
        <f t="shared" si="3"/>
        <v>0</v>
      </c>
    </row>
    <row r="91" spans="2:9" x14ac:dyDescent="0.3">
      <c r="B91" t="s">
        <v>144</v>
      </c>
      <c r="C91" s="3">
        <v>-3323.12</v>
      </c>
      <c r="D91" s="3">
        <v>0</v>
      </c>
      <c r="E91" s="3">
        <v>0</v>
      </c>
      <c r="F91" s="3"/>
      <c r="G91" s="3">
        <f t="shared" si="2"/>
        <v>-1107.7066666666667</v>
      </c>
      <c r="H91" s="3">
        <f t="shared" si="3"/>
        <v>-92.308888888888887</v>
      </c>
      <c r="I91" s="76" t="s">
        <v>231</v>
      </c>
    </row>
    <row r="92" spans="2:9" x14ac:dyDescent="0.3">
      <c r="B92" t="s">
        <v>145</v>
      </c>
      <c r="C92" s="3">
        <v>0</v>
      </c>
      <c r="D92" s="3">
        <v>0</v>
      </c>
      <c r="E92" s="3">
        <v>0</v>
      </c>
      <c r="F92" s="3"/>
      <c r="G92" s="3">
        <f t="shared" si="2"/>
        <v>0</v>
      </c>
      <c r="H92" s="3">
        <f t="shared" si="3"/>
        <v>0</v>
      </c>
    </row>
    <row r="93" spans="2:9" x14ac:dyDescent="0.3">
      <c r="B93" t="s">
        <v>146</v>
      </c>
      <c r="C93" s="3">
        <v>0</v>
      </c>
      <c r="D93" s="3">
        <v>0</v>
      </c>
      <c r="E93" s="3">
        <v>0</v>
      </c>
      <c r="F93" s="3"/>
      <c r="G93" s="3">
        <f t="shared" si="2"/>
        <v>0</v>
      </c>
      <c r="H93" s="3">
        <f t="shared" si="3"/>
        <v>0</v>
      </c>
    </row>
    <row r="94" spans="2:9" x14ac:dyDescent="0.3">
      <c r="B94" t="s">
        <v>147</v>
      </c>
      <c r="C94" s="3">
        <v>0</v>
      </c>
      <c r="D94" s="3">
        <v>0</v>
      </c>
      <c r="E94" s="3">
        <v>0</v>
      </c>
      <c r="F94" s="3"/>
      <c r="G94" s="3">
        <f t="shared" si="2"/>
        <v>0</v>
      </c>
      <c r="H94" s="3">
        <f t="shared" si="3"/>
        <v>0</v>
      </c>
    </row>
    <row r="95" spans="2:9" x14ac:dyDescent="0.3">
      <c r="B95" t="s">
        <v>148</v>
      </c>
      <c r="C95" s="3">
        <v>0</v>
      </c>
      <c r="D95" s="3">
        <v>0</v>
      </c>
      <c r="E95" s="3">
        <v>0</v>
      </c>
      <c r="F95" s="3"/>
      <c r="G95" s="3">
        <f t="shared" si="2"/>
        <v>0</v>
      </c>
      <c r="H95" s="3">
        <f t="shared" si="3"/>
        <v>0</v>
      </c>
    </row>
    <row r="96" spans="2:9" x14ac:dyDescent="0.3">
      <c r="B96" t="s">
        <v>23</v>
      </c>
      <c r="C96" s="3">
        <v>0</v>
      </c>
      <c r="D96" s="3">
        <v>-344.77</v>
      </c>
      <c r="E96" s="3">
        <v>0</v>
      </c>
      <c r="F96" s="3"/>
      <c r="G96" s="3">
        <f t="shared" si="2"/>
        <v>-114.92333333333333</v>
      </c>
      <c r="H96" s="3">
        <f t="shared" si="3"/>
        <v>-9.5769444444444449</v>
      </c>
      <c r="I96" s="76" t="s">
        <v>231</v>
      </c>
    </row>
    <row r="97" spans="2:9" x14ac:dyDescent="0.3">
      <c r="B97" t="s">
        <v>24</v>
      </c>
      <c r="C97" s="3">
        <v>0</v>
      </c>
      <c r="D97" s="3">
        <v>0</v>
      </c>
      <c r="E97" s="3">
        <v>0</v>
      </c>
      <c r="F97" s="3"/>
      <c r="G97" s="3">
        <f t="shared" si="2"/>
        <v>0</v>
      </c>
      <c r="H97" s="3">
        <f t="shared" si="3"/>
        <v>0</v>
      </c>
    </row>
    <row r="98" spans="2:9" x14ac:dyDescent="0.3">
      <c r="B98" t="s">
        <v>25</v>
      </c>
      <c r="C98" s="3">
        <v>-492676.09</v>
      </c>
      <c r="D98" s="3">
        <v>-692144.37</v>
      </c>
      <c r="E98" s="3">
        <v>0.01</v>
      </c>
      <c r="F98" s="3"/>
      <c r="G98" s="3">
        <f t="shared" si="2"/>
        <v>-394940.14999999997</v>
      </c>
      <c r="H98" s="3">
        <f t="shared" si="3"/>
        <v>-32911.679166666661</v>
      </c>
      <c r="I98" s="76" t="s">
        <v>231</v>
      </c>
    </row>
    <row r="99" spans="2:9" x14ac:dyDescent="0.3">
      <c r="B99" s="77" t="s">
        <v>26</v>
      </c>
      <c r="C99" s="78">
        <v>0</v>
      </c>
      <c r="D99" s="78">
        <v>0</v>
      </c>
      <c r="E99" s="78">
        <v>0</v>
      </c>
      <c r="F99" s="78"/>
      <c r="G99" s="78">
        <f t="shared" si="2"/>
        <v>0</v>
      </c>
      <c r="H99" s="3"/>
      <c r="I99" s="76"/>
    </row>
    <row r="100" spans="2:9" x14ac:dyDescent="0.3">
      <c r="B100" s="77" t="s">
        <v>27</v>
      </c>
      <c r="C100" s="78">
        <v>0</v>
      </c>
      <c r="D100" s="78">
        <v>0</v>
      </c>
      <c r="E100" s="78">
        <v>-0.01</v>
      </c>
      <c r="F100" s="78"/>
      <c r="G100" s="78">
        <f t="shared" si="2"/>
        <v>-3.3333333333333335E-3</v>
      </c>
      <c r="H100" s="3"/>
      <c r="I100" s="76"/>
    </row>
    <row r="101" spans="2:9" x14ac:dyDescent="0.3">
      <c r="B101" s="77" t="s">
        <v>28</v>
      </c>
      <c r="C101" s="78">
        <v>0</v>
      </c>
      <c r="D101" s="78">
        <v>0</v>
      </c>
      <c r="E101" s="78">
        <v>0</v>
      </c>
      <c r="F101" s="78"/>
      <c r="G101" s="78">
        <f t="shared" si="2"/>
        <v>0</v>
      </c>
      <c r="H101" s="3"/>
      <c r="I101" s="76"/>
    </row>
    <row r="102" spans="2:9" x14ac:dyDescent="0.3">
      <c r="B102" s="77" t="s">
        <v>29</v>
      </c>
      <c r="C102" s="78">
        <v>0</v>
      </c>
      <c r="D102" s="78">
        <v>0</v>
      </c>
      <c r="E102" s="78">
        <v>0</v>
      </c>
      <c r="F102" s="78"/>
      <c r="G102" s="78">
        <f t="shared" si="2"/>
        <v>0</v>
      </c>
      <c r="H102" s="3"/>
      <c r="I102" s="76"/>
    </row>
    <row r="103" spans="2:9" x14ac:dyDescent="0.3">
      <c r="B103" s="77" t="s">
        <v>30</v>
      </c>
      <c r="C103" s="78">
        <v>-75977.61</v>
      </c>
      <c r="D103" s="78">
        <v>0</v>
      </c>
      <c r="E103" s="78">
        <v>0</v>
      </c>
      <c r="F103" s="78"/>
      <c r="G103" s="78">
        <f t="shared" si="2"/>
        <v>-25325.87</v>
      </c>
      <c r="H103" s="3"/>
      <c r="I103" s="76" t="s">
        <v>276</v>
      </c>
    </row>
    <row r="104" spans="2:9" x14ac:dyDescent="0.3">
      <c r="B104" s="77" t="s">
        <v>31</v>
      </c>
      <c r="C104" s="78">
        <v>0</v>
      </c>
      <c r="D104" s="78">
        <v>0</v>
      </c>
      <c r="E104" s="78">
        <v>0</v>
      </c>
      <c r="F104" s="78"/>
      <c r="G104" s="78">
        <f t="shared" si="2"/>
        <v>0</v>
      </c>
      <c r="H104" s="3"/>
      <c r="I104" s="76"/>
    </row>
    <row r="105" spans="2:9" x14ac:dyDescent="0.3">
      <c r="B105" s="77" t="s">
        <v>32</v>
      </c>
      <c r="C105" s="78">
        <v>-377499.3</v>
      </c>
      <c r="D105" s="78">
        <v>-3502173.02</v>
      </c>
      <c r="E105" s="78">
        <v>-1357392.32</v>
      </c>
      <c r="F105" s="78"/>
      <c r="G105" s="78">
        <f t="shared" si="2"/>
        <v>-1745688.2133333331</v>
      </c>
      <c r="H105" s="3"/>
      <c r="I105" s="76" t="s">
        <v>276</v>
      </c>
    </row>
    <row r="106" spans="2:9" x14ac:dyDescent="0.3">
      <c r="B106" s="77" t="s">
        <v>33</v>
      </c>
      <c r="C106" s="78">
        <v>-2350817.86</v>
      </c>
      <c r="D106" s="78">
        <v>-21105154.190000001</v>
      </c>
      <c r="E106" s="78">
        <v>-4977136.13</v>
      </c>
      <c r="F106" s="78"/>
      <c r="G106" s="78">
        <f t="shared" si="2"/>
        <v>-9477702.7266666666</v>
      </c>
      <c r="H106" s="3"/>
      <c r="I106" s="76" t="s">
        <v>276</v>
      </c>
    </row>
    <row r="107" spans="2:9" x14ac:dyDescent="0.3">
      <c r="B107" s="77" t="s">
        <v>34</v>
      </c>
      <c r="C107" s="78">
        <v>0</v>
      </c>
      <c r="D107" s="78">
        <v>0</v>
      </c>
      <c r="E107" s="78">
        <v>0</v>
      </c>
      <c r="F107" s="78"/>
      <c r="G107" s="78">
        <f t="shared" si="2"/>
        <v>0</v>
      </c>
      <c r="H107" s="3"/>
      <c r="I107" s="76"/>
    </row>
    <row r="108" spans="2:9" x14ac:dyDescent="0.3">
      <c r="B108" s="77" t="s">
        <v>35</v>
      </c>
      <c r="C108" s="78">
        <v>0</v>
      </c>
      <c r="D108" s="78">
        <v>0</v>
      </c>
      <c r="E108" s="78">
        <v>0</v>
      </c>
      <c r="F108" s="78"/>
      <c r="G108" s="78">
        <f t="shared" si="2"/>
        <v>0</v>
      </c>
      <c r="H108" s="3"/>
      <c r="I108" s="76"/>
    </row>
    <row r="109" spans="2:9" x14ac:dyDescent="0.3">
      <c r="B109" s="77" t="s">
        <v>36</v>
      </c>
      <c r="C109" s="78">
        <v>0</v>
      </c>
      <c r="D109" s="78">
        <v>0</v>
      </c>
      <c r="E109" s="78">
        <v>0</v>
      </c>
      <c r="F109" s="78"/>
      <c r="G109" s="78">
        <f t="shared" si="2"/>
        <v>0</v>
      </c>
      <c r="H109" s="3"/>
      <c r="I109" s="76"/>
    </row>
    <row r="110" spans="2:9" x14ac:dyDescent="0.3">
      <c r="B110" s="77" t="s">
        <v>37</v>
      </c>
      <c r="C110" s="78">
        <v>0</v>
      </c>
      <c r="D110" s="78">
        <v>0</v>
      </c>
      <c r="E110" s="78">
        <v>0</v>
      </c>
      <c r="F110" s="78"/>
      <c r="G110" s="78">
        <f t="shared" si="2"/>
        <v>0</v>
      </c>
      <c r="H110" s="3"/>
      <c r="I110" s="76"/>
    </row>
    <row r="111" spans="2:9" x14ac:dyDescent="0.3">
      <c r="B111" s="77" t="s">
        <v>38</v>
      </c>
      <c r="C111" s="78">
        <v>0</v>
      </c>
      <c r="D111" s="78">
        <v>0</v>
      </c>
      <c r="E111" s="78">
        <v>0</v>
      </c>
      <c r="F111" s="78"/>
      <c r="G111" s="78">
        <f t="shared" si="2"/>
        <v>0</v>
      </c>
      <c r="H111" s="3"/>
      <c r="I111" s="76"/>
    </row>
    <row r="112" spans="2:9" x14ac:dyDescent="0.3">
      <c r="B112" s="77" t="s">
        <v>39</v>
      </c>
      <c r="C112" s="78">
        <v>-67449.39</v>
      </c>
      <c r="D112" s="78">
        <v>-287352.17</v>
      </c>
      <c r="E112" s="78">
        <v>-211599.34</v>
      </c>
      <c r="F112" s="78"/>
      <c r="G112" s="78">
        <f t="shared" si="2"/>
        <v>-188800.30000000002</v>
      </c>
      <c r="H112" s="3"/>
      <c r="I112" s="76" t="s">
        <v>276</v>
      </c>
    </row>
    <row r="113" spans="2:9" x14ac:dyDescent="0.3">
      <c r="B113" s="77" t="s">
        <v>40</v>
      </c>
      <c r="C113" s="78">
        <v>-211301.59</v>
      </c>
      <c r="D113" s="78">
        <v>-2396180.91</v>
      </c>
      <c r="E113" s="78">
        <v>-1518032.69</v>
      </c>
      <c r="F113" s="78"/>
      <c r="G113" s="78">
        <f t="shared" si="2"/>
        <v>-1375171.73</v>
      </c>
      <c r="H113" s="3"/>
      <c r="I113" s="76" t="s">
        <v>276</v>
      </c>
    </row>
    <row r="114" spans="2:9" x14ac:dyDescent="0.3">
      <c r="B114" s="77" t="s">
        <v>41</v>
      </c>
      <c r="C114" s="78">
        <v>0</v>
      </c>
      <c r="D114" s="78">
        <v>0</v>
      </c>
      <c r="E114" s="78">
        <v>0</v>
      </c>
      <c r="F114" s="78"/>
      <c r="G114" s="78">
        <f t="shared" si="2"/>
        <v>0</v>
      </c>
      <c r="H114" s="3"/>
      <c r="I114" s="76"/>
    </row>
    <row r="115" spans="2:9" x14ac:dyDescent="0.3">
      <c r="B115" s="77" t="s">
        <v>42</v>
      </c>
      <c r="C115" s="78">
        <v>-1042545.1</v>
      </c>
      <c r="D115" s="78">
        <v>-1483171.65</v>
      </c>
      <c r="E115" s="78">
        <v>-3688805.18</v>
      </c>
      <c r="F115" s="78"/>
      <c r="G115" s="78">
        <f t="shared" si="2"/>
        <v>-2071507.3099999998</v>
      </c>
      <c r="H115" s="3"/>
      <c r="I115" s="76" t="s">
        <v>276</v>
      </c>
    </row>
    <row r="116" spans="2:9" x14ac:dyDescent="0.3">
      <c r="B116" s="77" t="s">
        <v>43</v>
      </c>
      <c r="C116" s="78">
        <v>0</v>
      </c>
      <c r="D116" s="78">
        <v>0</v>
      </c>
      <c r="E116" s="78">
        <v>0</v>
      </c>
      <c r="F116" s="78"/>
      <c r="G116" s="78">
        <f t="shared" si="2"/>
        <v>0</v>
      </c>
      <c r="H116" s="3"/>
      <c r="I116" s="76"/>
    </row>
    <row r="117" spans="2:9" x14ac:dyDescent="0.3">
      <c r="B117" s="77" t="s">
        <v>44</v>
      </c>
      <c r="C117" s="78">
        <v>-115768.84</v>
      </c>
      <c r="D117" s="78">
        <v>-947420.4</v>
      </c>
      <c r="E117" s="78">
        <v>-1246407.33</v>
      </c>
      <c r="F117" s="78"/>
      <c r="G117" s="78">
        <f t="shared" si="2"/>
        <v>-769865.52333333343</v>
      </c>
      <c r="H117" s="3"/>
      <c r="I117" s="76" t="s">
        <v>276</v>
      </c>
    </row>
    <row r="118" spans="2:9" x14ac:dyDescent="0.3">
      <c r="B118" s="77" t="s">
        <v>45</v>
      </c>
      <c r="C118" s="78">
        <v>0</v>
      </c>
      <c r="D118" s="78">
        <v>0</v>
      </c>
      <c r="E118" s="78">
        <v>0</v>
      </c>
      <c r="F118" s="78"/>
      <c r="G118" s="78">
        <f t="shared" si="2"/>
        <v>0</v>
      </c>
      <c r="H118" s="3"/>
      <c r="I118" s="76"/>
    </row>
    <row r="119" spans="2:9" x14ac:dyDescent="0.3">
      <c r="B119" s="77" t="s">
        <v>46</v>
      </c>
      <c r="C119" s="78">
        <v>0</v>
      </c>
      <c r="D119" s="78">
        <v>0</v>
      </c>
      <c r="E119" s="78">
        <v>0</v>
      </c>
      <c r="F119" s="78"/>
      <c r="G119" s="78">
        <f t="shared" si="2"/>
        <v>0</v>
      </c>
      <c r="H119" s="3"/>
      <c r="I119" s="76"/>
    </row>
    <row r="120" spans="2:9" x14ac:dyDescent="0.3">
      <c r="B120" s="77" t="s">
        <v>47</v>
      </c>
      <c r="C120" s="78">
        <v>-557652.28</v>
      </c>
      <c r="D120" s="78">
        <v>-184605.57</v>
      </c>
      <c r="E120" s="78">
        <v>-259872.28</v>
      </c>
      <c r="F120" s="78"/>
      <c r="G120" s="78">
        <f t="shared" si="2"/>
        <v>-334043.37666666671</v>
      </c>
      <c r="H120" s="3"/>
      <c r="I120" s="76" t="s">
        <v>276</v>
      </c>
    </row>
    <row r="121" spans="2:9" x14ac:dyDescent="0.3">
      <c r="B121" s="77" t="s">
        <v>48</v>
      </c>
      <c r="C121" s="78">
        <v>0</v>
      </c>
      <c r="D121" s="78">
        <v>0</v>
      </c>
      <c r="E121" s="78">
        <v>0</v>
      </c>
      <c r="F121" s="78"/>
      <c r="G121" s="78">
        <f t="shared" si="2"/>
        <v>0</v>
      </c>
      <c r="H121" s="3"/>
      <c r="I121" s="76"/>
    </row>
    <row r="122" spans="2:9" x14ac:dyDescent="0.3">
      <c r="B122" s="77" t="s">
        <v>49</v>
      </c>
      <c r="C122" s="78">
        <v>0</v>
      </c>
      <c r="D122" s="78">
        <v>0</v>
      </c>
      <c r="E122" s="78">
        <v>0</v>
      </c>
      <c r="F122" s="78"/>
      <c r="G122" s="78">
        <f t="shared" si="2"/>
        <v>0</v>
      </c>
      <c r="H122" s="3"/>
      <c r="I122" s="76"/>
    </row>
    <row r="123" spans="2:9" x14ac:dyDescent="0.3">
      <c r="B123" s="77" t="s">
        <v>50</v>
      </c>
      <c r="C123" s="78">
        <v>0</v>
      </c>
      <c r="D123" s="78">
        <v>0</v>
      </c>
      <c r="E123" s="78">
        <v>0</v>
      </c>
      <c r="F123" s="78"/>
      <c r="G123" s="78">
        <f t="shared" si="2"/>
        <v>0</v>
      </c>
      <c r="H123" s="3"/>
      <c r="I123" s="76"/>
    </row>
    <row r="124" spans="2:9" x14ac:dyDescent="0.3">
      <c r="B124" s="77" t="s">
        <v>51</v>
      </c>
      <c r="C124" s="78">
        <v>0</v>
      </c>
      <c r="D124" s="78">
        <v>0</v>
      </c>
      <c r="E124" s="78">
        <v>0</v>
      </c>
      <c r="F124" s="78"/>
      <c r="G124" s="78">
        <f t="shared" si="2"/>
        <v>0</v>
      </c>
      <c r="H124" s="3"/>
      <c r="I124" s="76"/>
    </row>
    <row r="125" spans="2:9" x14ac:dyDescent="0.3">
      <c r="B125" s="77" t="s">
        <v>52</v>
      </c>
      <c r="C125" s="78">
        <v>-350077.36</v>
      </c>
      <c r="D125" s="78">
        <v>-684617.1</v>
      </c>
      <c r="E125" s="78">
        <v>-360344.61</v>
      </c>
      <c r="F125" s="78"/>
      <c r="G125" s="78">
        <f t="shared" si="2"/>
        <v>-465013.02333333326</v>
      </c>
      <c r="H125" s="3"/>
      <c r="I125" s="76" t="s">
        <v>276</v>
      </c>
    </row>
    <row r="126" spans="2:9" x14ac:dyDescent="0.3">
      <c r="B126" s="77" t="s">
        <v>53</v>
      </c>
      <c r="C126" s="78">
        <v>0</v>
      </c>
      <c r="D126" s="78">
        <v>-184252.69</v>
      </c>
      <c r="E126" s="78">
        <v>-931659.75</v>
      </c>
      <c r="F126" s="78"/>
      <c r="G126" s="78">
        <f t="shared" si="2"/>
        <v>-371970.8133333333</v>
      </c>
      <c r="H126" s="3"/>
      <c r="I126" s="76" t="s">
        <v>276</v>
      </c>
    </row>
    <row r="127" spans="2:9" x14ac:dyDescent="0.3">
      <c r="B127" s="77" t="s">
        <v>54</v>
      </c>
      <c r="C127" s="78">
        <v>-542107.01</v>
      </c>
      <c r="D127" s="78">
        <v>-9268.61</v>
      </c>
      <c r="E127" s="78">
        <v>-147072.84</v>
      </c>
      <c r="F127" s="78"/>
      <c r="G127" s="78">
        <f t="shared" si="2"/>
        <v>-232816.15333333332</v>
      </c>
      <c r="H127" s="3"/>
      <c r="I127" s="76" t="s">
        <v>276</v>
      </c>
    </row>
    <row r="128" spans="2:9" x14ac:dyDescent="0.3">
      <c r="B128" s="77" t="s">
        <v>55</v>
      </c>
      <c r="C128" s="78">
        <v>0</v>
      </c>
      <c r="D128" s="78">
        <v>0</v>
      </c>
      <c r="E128" s="78">
        <v>0</v>
      </c>
      <c r="F128" s="78"/>
      <c r="G128" s="78">
        <f t="shared" si="2"/>
        <v>0</v>
      </c>
      <c r="H128" s="3"/>
      <c r="I128" s="76"/>
    </row>
    <row r="129" spans="1:6" x14ac:dyDescent="0.3">
      <c r="A129" t="s">
        <v>149</v>
      </c>
      <c r="C129" s="3">
        <v>-1298640.01</v>
      </c>
      <c r="D129" s="3">
        <v>-1847195.76</v>
      </c>
      <c r="E129" s="3">
        <v>-493074.76</v>
      </c>
      <c r="F129" s="3"/>
    </row>
    <row r="130" spans="1:6" x14ac:dyDescent="0.3">
      <c r="A130" t="s">
        <v>151</v>
      </c>
      <c r="C130" s="3">
        <v>0</v>
      </c>
      <c r="D130" s="3">
        <v>0</v>
      </c>
      <c r="E130" s="3">
        <v>0</v>
      </c>
      <c r="F130" s="3"/>
    </row>
    <row r="131" spans="1:6" x14ac:dyDescent="0.3">
      <c r="A131" t="s">
        <v>154</v>
      </c>
      <c r="C131" s="3">
        <v>0</v>
      </c>
      <c r="D131" s="3">
        <v>-4943051.5600000005</v>
      </c>
      <c r="E131" s="3">
        <v>0</v>
      </c>
      <c r="F131" s="3"/>
    </row>
    <row r="132" spans="1:6" x14ac:dyDescent="0.3">
      <c r="A132" t="s">
        <v>156</v>
      </c>
      <c r="C132" s="3">
        <v>0</v>
      </c>
      <c r="D132" s="3">
        <v>0</v>
      </c>
      <c r="E132" s="3">
        <v>0</v>
      </c>
      <c r="F132" s="3"/>
    </row>
    <row r="133" spans="1:6" x14ac:dyDescent="0.3">
      <c r="A133" t="s">
        <v>157</v>
      </c>
      <c r="C133" s="3">
        <v>-35879603.799999997</v>
      </c>
      <c r="D133" s="3">
        <v>-66947612.639999993</v>
      </c>
      <c r="E133" s="3">
        <v>-39377022.050000004</v>
      </c>
      <c r="F133" s="3"/>
    </row>
    <row r="134" spans="1:6" x14ac:dyDescent="0.3">
      <c r="D134" s="72"/>
    </row>
    <row r="135" spans="1:6" x14ac:dyDescent="0.3">
      <c r="B135" t="s">
        <v>226</v>
      </c>
      <c r="C135" s="1">
        <f>'219  (2022 FERC Form)'!H18</f>
        <v>-35879603.799999997</v>
      </c>
      <c r="D135" s="1">
        <f>'219  (2023 FERC Form)'!H17</f>
        <v>-62004561.079999998</v>
      </c>
      <c r="E135" s="1">
        <f>'219 (2024 FERC Form)'!D17</f>
        <v>-39377022.050000004</v>
      </c>
    </row>
    <row r="136" spans="1:6" x14ac:dyDescent="0.3">
      <c r="C136" s="73">
        <f>C133-C135</f>
        <v>0</v>
      </c>
      <c r="D136" s="73">
        <f>D133-D131-D135</f>
        <v>0</v>
      </c>
      <c r="E136" s="73">
        <f>E133-E135</f>
        <v>0</v>
      </c>
      <c r="F13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AD65B-8F28-497B-B1B9-CCA77486B7EE}">
  <dimension ref="A1:N672"/>
  <sheetViews>
    <sheetView topLeftCell="A67" zoomScale="70" zoomScaleNormal="70" workbookViewId="0">
      <selection activeCell="E54" sqref="E54"/>
    </sheetView>
  </sheetViews>
  <sheetFormatPr defaultRowHeight="12.45" x14ac:dyDescent="0.3"/>
  <cols>
    <col min="1" max="1" width="11" bestFit="1" customWidth="1"/>
    <col min="2" max="2" width="9" bestFit="1" customWidth="1"/>
    <col min="3" max="7" width="35" bestFit="1" customWidth="1"/>
    <col min="8" max="8" width="9" bestFit="1" customWidth="1"/>
    <col min="9" max="9" width="35" bestFit="1" customWidth="1"/>
    <col min="10" max="10" width="16.69140625" bestFit="1" customWidth="1"/>
    <col min="11" max="12" width="15" bestFit="1" customWidth="1"/>
    <col min="13" max="13" width="13.84375" bestFit="1" customWidth="1"/>
    <col min="14" max="14" width="16.69140625" bestFit="1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5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>
        <v>1</v>
      </c>
      <c r="I2" t="s">
        <v>20</v>
      </c>
      <c r="J2" s="1">
        <v>56450.450000000004</v>
      </c>
      <c r="K2" s="1">
        <v>0</v>
      </c>
      <c r="L2" s="1">
        <v>0</v>
      </c>
      <c r="M2" s="1">
        <v>0</v>
      </c>
      <c r="N2" s="1">
        <v>56450.450000000004</v>
      </c>
    </row>
    <row r="3" spans="1:14" x14ac:dyDescent="0.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>
        <v>1</v>
      </c>
      <c r="I3" t="s">
        <v>21</v>
      </c>
      <c r="J3" s="1">
        <v>438308.97000000003</v>
      </c>
      <c r="K3" s="1">
        <v>0</v>
      </c>
      <c r="L3" s="1">
        <v>0</v>
      </c>
      <c r="M3" s="1">
        <v>0</v>
      </c>
      <c r="N3" s="1">
        <v>438308.97000000003</v>
      </c>
    </row>
    <row r="4" spans="1:14" x14ac:dyDescent="0.3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>
        <v>70</v>
      </c>
      <c r="I4" t="s">
        <v>23</v>
      </c>
      <c r="J4" s="1">
        <v>2048052.99</v>
      </c>
      <c r="K4" s="1">
        <v>2291275.66</v>
      </c>
      <c r="L4" s="1">
        <v>0</v>
      </c>
      <c r="M4" s="1">
        <v>0</v>
      </c>
      <c r="N4" s="1">
        <v>4339328.6500000004</v>
      </c>
    </row>
    <row r="5" spans="1:14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22</v>
      </c>
      <c r="H5">
        <v>70</v>
      </c>
      <c r="I5" t="s">
        <v>24</v>
      </c>
      <c r="J5" s="1">
        <v>403400.57</v>
      </c>
      <c r="K5" s="1">
        <v>0</v>
      </c>
      <c r="L5" s="1">
        <v>0</v>
      </c>
      <c r="M5" s="1">
        <v>0</v>
      </c>
      <c r="N5" s="1">
        <v>403400.57</v>
      </c>
    </row>
    <row r="6" spans="1:14" x14ac:dyDescent="0.3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22</v>
      </c>
      <c r="H6">
        <v>70</v>
      </c>
      <c r="I6" t="s">
        <v>25</v>
      </c>
      <c r="J6" s="1">
        <v>59288787.840000004</v>
      </c>
      <c r="K6" s="1">
        <v>545156.30000000005</v>
      </c>
      <c r="L6" s="1">
        <v>-492676.09</v>
      </c>
      <c r="M6" s="1">
        <v>-1814551.56</v>
      </c>
      <c r="N6" s="1">
        <v>57526716.490000002</v>
      </c>
    </row>
    <row r="7" spans="1:14" x14ac:dyDescent="0.3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22</v>
      </c>
      <c r="H7">
        <v>70</v>
      </c>
      <c r="I7" t="s">
        <v>26</v>
      </c>
      <c r="J7" s="1">
        <v>2155169.3199999998</v>
      </c>
      <c r="K7" s="1">
        <v>0</v>
      </c>
      <c r="L7" s="1">
        <v>0</v>
      </c>
      <c r="M7" s="1">
        <v>0</v>
      </c>
      <c r="N7" s="1">
        <v>2155169.3199999998</v>
      </c>
    </row>
    <row r="8" spans="1:14" x14ac:dyDescent="0.3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22</v>
      </c>
      <c r="H8">
        <v>70</v>
      </c>
      <c r="I8" t="s">
        <v>27</v>
      </c>
      <c r="J8" s="1">
        <v>0</v>
      </c>
      <c r="K8" s="1">
        <v>592.28</v>
      </c>
      <c r="L8" s="1">
        <v>0</v>
      </c>
      <c r="M8" s="1">
        <v>0</v>
      </c>
      <c r="N8" s="1">
        <v>592.28</v>
      </c>
    </row>
    <row r="9" spans="1:14" x14ac:dyDescent="0.3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22</v>
      </c>
      <c r="H9">
        <v>70</v>
      </c>
      <c r="I9" t="s">
        <v>28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x14ac:dyDescent="0.3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22</v>
      </c>
      <c r="H10">
        <v>70</v>
      </c>
      <c r="I10" t="s">
        <v>29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x14ac:dyDescent="0.3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22</v>
      </c>
      <c r="H11">
        <v>70</v>
      </c>
      <c r="I11" t="s">
        <v>30</v>
      </c>
      <c r="J11" s="1">
        <v>75977.61</v>
      </c>
      <c r="K11" s="1">
        <v>0</v>
      </c>
      <c r="L11" s="1">
        <v>-75977.61</v>
      </c>
      <c r="M11" s="1">
        <v>0</v>
      </c>
      <c r="N11" s="1">
        <v>0</v>
      </c>
    </row>
    <row r="12" spans="1:14" x14ac:dyDescent="0.3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22</v>
      </c>
      <c r="H12">
        <v>70</v>
      </c>
      <c r="I12" t="s">
        <v>31</v>
      </c>
      <c r="J12" s="1">
        <v>0</v>
      </c>
      <c r="K12" s="1">
        <v>779761.03</v>
      </c>
      <c r="L12" s="1">
        <v>0</v>
      </c>
      <c r="M12" s="1">
        <v>-277036.33</v>
      </c>
      <c r="N12" s="1">
        <v>502724.7</v>
      </c>
    </row>
    <row r="13" spans="1:14" x14ac:dyDescent="0.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22</v>
      </c>
      <c r="H13">
        <v>70</v>
      </c>
      <c r="I13" t="s">
        <v>32</v>
      </c>
      <c r="J13" s="1">
        <v>5949117.3399999999</v>
      </c>
      <c r="K13" s="1">
        <v>1041181.73</v>
      </c>
      <c r="L13" s="1">
        <v>-377499.3</v>
      </c>
      <c r="M13" s="1">
        <v>0</v>
      </c>
      <c r="N13" s="1">
        <v>6612799.7699999996</v>
      </c>
    </row>
    <row r="14" spans="1:14" x14ac:dyDescent="0.3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22</v>
      </c>
      <c r="H14">
        <v>70</v>
      </c>
      <c r="I14" t="s">
        <v>33</v>
      </c>
      <c r="J14" s="1">
        <v>85445048.439999998</v>
      </c>
      <c r="K14" s="1">
        <v>1883189.51</v>
      </c>
      <c r="L14" s="1">
        <v>-2350817.86</v>
      </c>
      <c r="M14" s="1">
        <v>277036.33</v>
      </c>
      <c r="N14" s="1">
        <v>85254456.420000002</v>
      </c>
    </row>
    <row r="15" spans="1:14" x14ac:dyDescent="0.3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22</v>
      </c>
      <c r="H15">
        <v>70</v>
      </c>
      <c r="I15" t="s">
        <v>34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3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22</v>
      </c>
      <c r="H16">
        <v>70</v>
      </c>
      <c r="I16" t="s">
        <v>35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x14ac:dyDescent="0.3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22</v>
      </c>
      <c r="H17">
        <v>70</v>
      </c>
      <c r="I17" t="s">
        <v>36</v>
      </c>
      <c r="J17" s="1">
        <v>0</v>
      </c>
      <c r="K17" s="1">
        <v>844802.96</v>
      </c>
      <c r="L17" s="1">
        <v>0</v>
      </c>
      <c r="M17" s="1">
        <v>0</v>
      </c>
      <c r="N17" s="1">
        <v>844802.96</v>
      </c>
    </row>
    <row r="18" spans="1:14" x14ac:dyDescent="0.3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22</v>
      </c>
      <c r="H18">
        <v>70</v>
      </c>
      <c r="I18" t="s">
        <v>37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x14ac:dyDescent="0.3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22</v>
      </c>
      <c r="H19">
        <v>70</v>
      </c>
      <c r="I19" t="s">
        <v>38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x14ac:dyDescent="0.3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22</v>
      </c>
      <c r="H20">
        <v>70</v>
      </c>
      <c r="I20" t="s">
        <v>39</v>
      </c>
      <c r="J20" s="1">
        <v>6203979.5599999996</v>
      </c>
      <c r="K20" s="1">
        <v>341282.02</v>
      </c>
      <c r="L20" s="1">
        <v>-67449.39</v>
      </c>
      <c r="M20" s="1">
        <v>0</v>
      </c>
      <c r="N20" s="1">
        <v>6477812.1900000004</v>
      </c>
    </row>
    <row r="21" spans="1:14" x14ac:dyDescent="0.3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22</v>
      </c>
      <c r="H21">
        <v>70</v>
      </c>
      <c r="I21" t="s">
        <v>40</v>
      </c>
      <c r="J21" s="1">
        <v>16052057.689999999</v>
      </c>
      <c r="K21" s="1">
        <v>837110.96</v>
      </c>
      <c r="L21" s="1">
        <v>-211301.59</v>
      </c>
      <c r="M21" s="1">
        <v>0</v>
      </c>
      <c r="N21" s="1">
        <v>16677867.060000001</v>
      </c>
    </row>
    <row r="22" spans="1:14" x14ac:dyDescent="0.3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22</v>
      </c>
      <c r="H22">
        <v>70</v>
      </c>
      <c r="I22" t="s">
        <v>41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x14ac:dyDescent="0.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22</v>
      </c>
      <c r="H23">
        <v>70</v>
      </c>
      <c r="I23" t="s">
        <v>42</v>
      </c>
      <c r="J23" s="1">
        <v>28367282.460000001</v>
      </c>
      <c r="K23" s="1">
        <v>2317860.96</v>
      </c>
      <c r="L23" s="1">
        <v>-1042545.1</v>
      </c>
      <c r="M23" s="1">
        <v>0</v>
      </c>
      <c r="N23" s="1">
        <v>29642598.32</v>
      </c>
    </row>
    <row r="24" spans="1:14" x14ac:dyDescent="0.3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22</v>
      </c>
      <c r="H24">
        <v>70</v>
      </c>
      <c r="I24" t="s">
        <v>43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3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22</v>
      </c>
      <c r="H25">
        <v>70</v>
      </c>
      <c r="I25" t="s">
        <v>44</v>
      </c>
      <c r="J25" s="1">
        <v>12272766.51</v>
      </c>
      <c r="K25" s="1">
        <v>0</v>
      </c>
      <c r="L25" s="1">
        <v>-115768.84</v>
      </c>
      <c r="M25" s="1">
        <v>0</v>
      </c>
      <c r="N25" s="1">
        <v>12156997.67</v>
      </c>
    </row>
    <row r="26" spans="1:14" x14ac:dyDescent="0.3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22</v>
      </c>
      <c r="H26">
        <v>70</v>
      </c>
      <c r="I26" t="s">
        <v>45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</row>
    <row r="27" spans="1:14" x14ac:dyDescent="0.3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22</v>
      </c>
      <c r="H27">
        <v>70</v>
      </c>
      <c r="I27" t="s">
        <v>46</v>
      </c>
      <c r="J27" s="1">
        <v>3286853.74</v>
      </c>
      <c r="K27" s="1">
        <v>0</v>
      </c>
      <c r="L27" s="1">
        <v>0</v>
      </c>
      <c r="M27" s="1">
        <v>0</v>
      </c>
      <c r="N27" s="1">
        <v>3286853.74</v>
      </c>
    </row>
    <row r="28" spans="1:14" x14ac:dyDescent="0.3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22</v>
      </c>
      <c r="H28">
        <v>70</v>
      </c>
      <c r="I28" t="s">
        <v>47</v>
      </c>
      <c r="J28" s="1">
        <v>9810387.0800000001</v>
      </c>
      <c r="K28" s="1">
        <v>2012976.01</v>
      </c>
      <c r="L28" s="1">
        <v>-557652.28</v>
      </c>
      <c r="M28" s="1">
        <v>-334790.24</v>
      </c>
      <c r="N28" s="1">
        <v>10930920.57</v>
      </c>
    </row>
    <row r="29" spans="1:14" x14ac:dyDescent="0.3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22</v>
      </c>
      <c r="H29">
        <v>70</v>
      </c>
      <c r="I29" t="s">
        <v>48</v>
      </c>
      <c r="J29" s="1">
        <v>21176.98</v>
      </c>
      <c r="K29" s="1">
        <v>124182.11</v>
      </c>
      <c r="L29" s="1">
        <v>0</v>
      </c>
      <c r="M29" s="1">
        <v>-43798.65</v>
      </c>
      <c r="N29" s="1">
        <v>101560.44</v>
      </c>
    </row>
    <row r="30" spans="1:14" x14ac:dyDescent="0.3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22</v>
      </c>
      <c r="H30">
        <v>70</v>
      </c>
      <c r="I30" t="s">
        <v>49</v>
      </c>
      <c r="J30" s="1">
        <v>1549984.29</v>
      </c>
      <c r="K30" s="1">
        <v>17421.099999999999</v>
      </c>
      <c r="L30" s="1">
        <v>0</v>
      </c>
      <c r="M30" s="1">
        <v>-1549984.29</v>
      </c>
      <c r="N30" s="1">
        <v>17421.099999999999</v>
      </c>
    </row>
    <row r="31" spans="1:14" x14ac:dyDescent="0.3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22</v>
      </c>
      <c r="H31">
        <v>70</v>
      </c>
      <c r="I31" t="s">
        <v>50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</row>
    <row r="32" spans="1:14" x14ac:dyDescent="0.3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22</v>
      </c>
      <c r="H32">
        <v>70</v>
      </c>
      <c r="I32" t="s">
        <v>51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</row>
    <row r="33" spans="1:14" x14ac:dyDescent="0.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22</v>
      </c>
      <c r="H33">
        <v>70</v>
      </c>
      <c r="I33" t="s">
        <v>52</v>
      </c>
      <c r="J33" s="1">
        <v>5699806.0600000005</v>
      </c>
      <c r="K33" s="1">
        <v>0</v>
      </c>
      <c r="L33" s="1">
        <v>-350077.36</v>
      </c>
      <c r="M33" s="1">
        <v>0</v>
      </c>
      <c r="N33" s="1">
        <v>5349728.7</v>
      </c>
    </row>
    <row r="34" spans="1:14" x14ac:dyDescent="0.3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22</v>
      </c>
      <c r="H34">
        <v>70</v>
      </c>
      <c r="I34" t="s">
        <v>53</v>
      </c>
      <c r="J34" s="1">
        <v>5517880.3799999999</v>
      </c>
      <c r="K34" s="1">
        <v>0</v>
      </c>
      <c r="L34" s="1">
        <v>0</v>
      </c>
      <c r="M34" s="1">
        <v>0</v>
      </c>
      <c r="N34" s="1">
        <v>5517880.3799999999</v>
      </c>
    </row>
    <row r="35" spans="1:14" x14ac:dyDescent="0.3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22</v>
      </c>
      <c r="H35">
        <v>70</v>
      </c>
      <c r="I35" t="s">
        <v>54</v>
      </c>
      <c r="J35" s="1">
        <v>3172385.35</v>
      </c>
      <c r="K35" s="1">
        <v>84.03</v>
      </c>
      <c r="L35" s="1">
        <v>-542107.01</v>
      </c>
      <c r="M35" s="1">
        <v>0</v>
      </c>
      <c r="N35" s="1">
        <v>2630362.37</v>
      </c>
    </row>
    <row r="36" spans="1:14" x14ac:dyDescent="0.3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22</v>
      </c>
      <c r="H36">
        <v>70</v>
      </c>
      <c r="I36" t="s">
        <v>55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3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56</v>
      </c>
      <c r="H37">
        <v>158</v>
      </c>
      <c r="I37" t="s">
        <v>57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 x14ac:dyDescent="0.3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>
        <v>158</v>
      </c>
      <c r="I38" t="s">
        <v>58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</row>
    <row r="39" spans="1:14" x14ac:dyDescent="0.3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56</v>
      </c>
      <c r="H39">
        <v>158</v>
      </c>
      <c r="I39" t="s">
        <v>59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1:14" x14ac:dyDescent="0.3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56</v>
      </c>
      <c r="H40">
        <v>158</v>
      </c>
      <c r="I40" t="s">
        <v>60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</row>
    <row r="41" spans="1:14" x14ac:dyDescent="0.3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56</v>
      </c>
      <c r="H41">
        <v>158</v>
      </c>
      <c r="I41" t="s">
        <v>61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</row>
    <row r="42" spans="1:14" x14ac:dyDescent="0.3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56</v>
      </c>
      <c r="H42">
        <v>158</v>
      </c>
      <c r="I42" t="s">
        <v>62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</row>
    <row r="43" spans="1:14" x14ac:dyDescent="0.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56</v>
      </c>
      <c r="H43">
        <v>158</v>
      </c>
      <c r="I43" t="s">
        <v>63</v>
      </c>
      <c r="J43" s="1">
        <v>1524062.47</v>
      </c>
      <c r="K43" s="1">
        <v>0</v>
      </c>
      <c r="L43" s="1">
        <v>0</v>
      </c>
      <c r="M43" s="1">
        <v>-1524062.47</v>
      </c>
      <c r="N43" s="1">
        <v>0</v>
      </c>
    </row>
    <row r="44" spans="1:14" x14ac:dyDescent="0.3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56</v>
      </c>
      <c r="H44">
        <v>158</v>
      </c>
      <c r="I44" t="s">
        <v>64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 x14ac:dyDescent="0.3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65</v>
      </c>
      <c r="H45">
        <v>159</v>
      </c>
      <c r="I45" t="s">
        <v>66</v>
      </c>
      <c r="J45" s="1">
        <v>94831.650000000009</v>
      </c>
      <c r="K45" s="1">
        <v>0</v>
      </c>
      <c r="L45" s="1">
        <v>0</v>
      </c>
      <c r="M45" s="1">
        <v>0</v>
      </c>
      <c r="N45" s="1">
        <v>94831.650000000009</v>
      </c>
    </row>
    <row r="46" spans="1:14" x14ac:dyDescent="0.3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65</v>
      </c>
      <c r="H46">
        <v>159</v>
      </c>
      <c r="I46" t="s">
        <v>67</v>
      </c>
      <c r="J46" s="1">
        <v>2692573.15</v>
      </c>
      <c r="K46" s="1">
        <v>0</v>
      </c>
      <c r="L46" s="1">
        <v>0</v>
      </c>
      <c r="M46" s="1">
        <v>0</v>
      </c>
      <c r="N46" s="1">
        <v>2692573.15</v>
      </c>
    </row>
    <row r="47" spans="1:14" x14ac:dyDescent="0.3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>
        <v>159</v>
      </c>
      <c r="I47" t="s">
        <v>68</v>
      </c>
      <c r="J47" s="1">
        <v>26482395.09</v>
      </c>
      <c r="K47" s="1">
        <v>368907.58</v>
      </c>
      <c r="L47" s="1">
        <v>0</v>
      </c>
      <c r="M47" s="1">
        <v>0</v>
      </c>
      <c r="N47" s="1">
        <v>26851302.670000002</v>
      </c>
    </row>
    <row r="48" spans="1:14" x14ac:dyDescent="0.3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65</v>
      </c>
      <c r="H48">
        <v>159</v>
      </c>
      <c r="I48" t="s">
        <v>69</v>
      </c>
      <c r="J48" s="1">
        <v>3269695.61</v>
      </c>
      <c r="K48" s="1">
        <v>0</v>
      </c>
      <c r="L48" s="1">
        <v>0</v>
      </c>
      <c r="M48" s="1">
        <v>0</v>
      </c>
      <c r="N48" s="1">
        <v>3269695.61</v>
      </c>
    </row>
    <row r="49" spans="1:14" x14ac:dyDescent="0.3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65</v>
      </c>
      <c r="H49">
        <v>159</v>
      </c>
      <c r="I49" t="s">
        <v>70</v>
      </c>
      <c r="J49" s="1">
        <v>25050646.34</v>
      </c>
      <c r="K49" s="1">
        <v>0</v>
      </c>
      <c r="L49" s="1">
        <v>0</v>
      </c>
      <c r="M49" s="1">
        <v>0</v>
      </c>
      <c r="N49" s="1">
        <v>25050646.34</v>
      </c>
    </row>
    <row r="50" spans="1:14" x14ac:dyDescent="0.3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65</v>
      </c>
      <c r="H50">
        <v>159</v>
      </c>
      <c r="I50" t="s">
        <v>71</v>
      </c>
      <c r="J50" s="1">
        <v>10098086.65</v>
      </c>
      <c r="K50" s="1">
        <v>0</v>
      </c>
      <c r="L50" s="1">
        <v>0</v>
      </c>
      <c r="M50" s="1">
        <v>0</v>
      </c>
      <c r="N50" s="1">
        <v>10098086.65</v>
      </c>
    </row>
    <row r="51" spans="1:14" x14ac:dyDescent="0.3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65</v>
      </c>
      <c r="H51">
        <v>159</v>
      </c>
      <c r="I51" t="s">
        <v>72</v>
      </c>
      <c r="J51" s="1">
        <v>23496294.850000001</v>
      </c>
      <c r="K51" s="1">
        <v>661338.48</v>
      </c>
      <c r="L51" s="1">
        <v>0</v>
      </c>
      <c r="M51" s="1">
        <v>1524062.47</v>
      </c>
      <c r="N51" s="1">
        <v>25681695.800000001</v>
      </c>
    </row>
    <row r="52" spans="1:14" x14ac:dyDescent="0.3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65</v>
      </c>
      <c r="H52">
        <v>159</v>
      </c>
      <c r="I52" t="s">
        <v>73</v>
      </c>
      <c r="J52" s="1">
        <v>29755023.640000001</v>
      </c>
      <c r="K52" s="1">
        <v>0</v>
      </c>
      <c r="L52" s="1">
        <v>-1505614.19</v>
      </c>
      <c r="M52" s="1">
        <v>0</v>
      </c>
      <c r="N52" s="1">
        <v>28249409.449999999</v>
      </c>
    </row>
    <row r="53" spans="1:14" x14ac:dyDescent="0.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65</v>
      </c>
      <c r="H53">
        <v>159</v>
      </c>
      <c r="I53" t="s">
        <v>74</v>
      </c>
      <c r="J53" s="1">
        <v>7192411.6200000001</v>
      </c>
      <c r="K53" s="1">
        <v>372.33</v>
      </c>
      <c r="L53" s="1">
        <v>0</v>
      </c>
      <c r="M53" s="1">
        <v>0</v>
      </c>
      <c r="N53" s="1">
        <v>7192783.9500000002</v>
      </c>
    </row>
    <row r="54" spans="1:14" x14ac:dyDescent="0.3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65</v>
      </c>
      <c r="H54">
        <v>159</v>
      </c>
      <c r="I54" t="s">
        <v>75</v>
      </c>
      <c r="J54" s="1">
        <v>16302013.880000001</v>
      </c>
      <c r="K54" s="1">
        <v>12744568.98</v>
      </c>
      <c r="L54" s="1">
        <v>-315310.19</v>
      </c>
      <c r="M54" s="1">
        <v>0</v>
      </c>
      <c r="N54" s="1">
        <v>28731272.670000002</v>
      </c>
    </row>
    <row r="55" spans="1:14" x14ac:dyDescent="0.3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65</v>
      </c>
      <c r="H55">
        <v>159</v>
      </c>
      <c r="I55" t="s">
        <v>76</v>
      </c>
      <c r="J55" s="1">
        <v>30293164.27</v>
      </c>
      <c r="K55" s="1">
        <v>0</v>
      </c>
      <c r="L55" s="1">
        <v>-3604.66</v>
      </c>
      <c r="M55" s="1">
        <v>0</v>
      </c>
      <c r="N55" s="1">
        <v>30289559.609999999</v>
      </c>
    </row>
    <row r="56" spans="1:14" x14ac:dyDescent="0.3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65</v>
      </c>
      <c r="H56">
        <v>159</v>
      </c>
      <c r="I56" t="s">
        <v>77</v>
      </c>
      <c r="J56" s="1">
        <v>6462532.5300000003</v>
      </c>
      <c r="K56" s="1">
        <v>0</v>
      </c>
      <c r="L56" s="1">
        <v>0</v>
      </c>
      <c r="M56" s="1">
        <v>0</v>
      </c>
      <c r="N56" s="1">
        <v>6462532.5300000003</v>
      </c>
    </row>
    <row r="57" spans="1:14" x14ac:dyDescent="0.3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65</v>
      </c>
      <c r="H57">
        <v>159</v>
      </c>
      <c r="I57" t="s">
        <v>78</v>
      </c>
      <c r="J57" s="1">
        <v>444521.91000000003</v>
      </c>
      <c r="K57" s="1">
        <v>24580</v>
      </c>
      <c r="L57" s="1">
        <v>0</v>
      </c>
      <c r="M57" s="1">
        <v>0</v>
      </c>
      <c r="N57" s="1">
        <v>469101.91000000003</v>
      </c>
    </row>
    <row r="58" spans="1:14" x14ac:dyDescent="0.3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65</v>
      </c>
      <c r="H58">
        <v>159</v>
      </c>
      <c r="I58" t="s">
        <v>79</v>
      </c>
      <c r="J58" s="1">
        <v>210049.61000000002</v>
      </c>
      <c r="K58" s="1">
        <v>0</v>
      </c>
      <c r="L58" s="1">
        <v>0</v>
      </c>
      <c r="M58" s="1">
        <v>0</v>
      </c>
      <c r="N58" s="1">
        <v>210049.61000000002</v>
      </c>
    </row>
    <row r="59" spans="1:14" x14ac:dyDescent="0.3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65</v>
      </c>
      <c r="H59">
        <v>159</v>
      </c>
      <c r="I59" t="s">
        <v>80</v>
      </c>
      <c r="J59" s="1">
        <v>14210224.68</v>
      </c>
      <c r="K59" s="1">
        <v>688.13</v>
      </c>
      <c r="L59" s="1">
        <v>0</v>
      </c>
      <c r="M59" s="1">
        <v>0</v>
      </c>
      <c r="N59" s="1">
        <v>14210912.810000001</v>
      </c>
    </row>
    <row r="60" spans="1:14" x14ac:dyDescent="0.3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81</v>
      </c>
      <c r="H60">
        <v>160</v>
      </c>
      <c r="I60" t="s">
        <v>82</v>
      </c>
      <c r="J60" s="1">
        <v>7306069.04</v>
      </c>
      <c r="K60" s="1">
        <v>0</v>
      </c>
      <c r="L60" s="1">
        <v>0</v>
      </c>
      <c r="M60" s="1">
        <v>0</v>
      </c>
      <c r="N60" s="1">
        <v>7306069.04</v>
      </c>
    </row>
    <row r="61" spans="1:14" x14ac:dyDescent="0.3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81</v>
      </c>
      <c r="H61">
        <v>160</v>
      </c>
      <c r="I61" t="s">
        <v>83</v>
      </c>
      <c r="J61" s="1">
        <v>13191344.92</v>
      </c>
      <c r="K61" s="1">
        <v>567444.15</v>
      </c>
      <c r="L61" s="1">
        <v>0</v>
      </c>
      <c r="M61" s="1">
        <v>0</v>
      </c>
      <c r="N61" s="1">
        <v>13758789.07</v>
      </c>
    </row>
    <row r="62" spans="1:14" x14ac:dyDescent="0.3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81</v>
      </c>
      <c r="H62">
        <v>160</v>
      </c>
      <c r="I62" t="s">
        <v>84</v>
      </c>
      <c r="J62" s="1">
        <v>10758589.869999999</v>
      </c>
      <c r="K62" s="1">
        <v>0</v>
      </c>
      <c r="L62" s="1">
        <v>0</v>
      </c>
      <c r="M62" s="1">
        <v>0</v>
      </c>
      <c r="N62" s="1">
        <v>10758589.869999999</v>
      </c>
    </row>
    <row r="63" spans="1:14" x14ac:dyDescent="0.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81</v>
      </c>
      <c r="H63">
        <v>160</v>
      </c>
      <c r="I63" t="s">
        <v>85</v>
      </c>
      <c r="J63" s="1">
        <v>16915921.34</v>
      </c>
      <c r="K63" s="1">
        <v>0</v>
      </c>
      <c r="L63" s="1">
        <v>0</v>
      </c>
      <c r="M63" s="1">
        <v>0</v>
      </c>
      <c r="N63" s="1">
        <v>16915921.34</v>
      </c>
    </row>
    <row r="64" spans="1:14" x14ac:dyDescent="0.3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81</v>
      </c>
      <c r="H64">
        <v>160</v>
      </c>
      <c r="I64" t="s">
        <v>86</v>
      </c>
      <c r="J64" s="1">
        <v>25811566.489999998</v>
      </c>
      <c r="K64" s="1">
        <v>0</v>
      </c>
      <c r="L64" s="1">
        <v>0</v>
      </c>
      <c r="M64" s="1">
        <v>0</v>
      </c>
      <c r="N64" s="1">
        <v>25811566.489999998</v>
      </c>
    </row>
    <row r="65" spans="1:14" x14ac:dyDescent="0.3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18</v>
      </c>
      <c r="G65" t="s">
        <v>81</v>
      </c>
      <c r="H65">
        <v>160</v>
      </c>
      <c r="I65" t="s">
        <v>87</v>
      </c>
      <c r="J65" s="1">
        <v>2678082.2199999997</v>
      </c>
      <c r="K65" s="1">
        <v>0</v>
      </c>
      <c r="L65" s="1">
        <v>0</v>
      </c>
      <c r="M65" s="1">
        <v>0</v>
      </c>
      <c r="N65" s="1">
        <v>2678082.2199999997</v>
      </c>
    </row>
    <row r="66" spans="1:14" x14ac:dyDescent="0.3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81</v>
      </c>
      <c r="H66">
        <v>160</v>
      </c>
      <c r="I66" t="s">
        <v>88</v>
      </c>
      <c r="J66" s="1">
        <v>7463203.5800000001</v>
      </c>
      <c r="K66" s="1">
        <v>0</v>
      </c>
      <c r="L66" s="1">
        <v>0</v>
      </c>
      <c r="M66" s="1">
        <v>0</v>
      </c>
      <c r="N66" s="1">
        <v>7463203.5800000001</v>
      </c>
    </row>
    <row r="67" spans="1:14" x14ac:dyDescent="0.3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18</v>
      </c>
      <c r="G67" t="s">
        <v>81</v>
      </c>
      <c r="H67">
        <v>160</v>
      </c>
      <c r="I67" t="s">
        <v>89</v>
      </c>
      <c r="J67" s="1">
        <v>7241682.8300000001</v>
      </c>
      <c r="K67" s="1">
        <v>34285.770000000004</v>
      </c>
      <c r="L67" s="1">
        <v>0</v>
      </c>
      <c r="M67" s="1">
        <v>0</v>
      </c>
      <c r="N67" s="1">
        <v>7275968.5999999996</v>
      </c>
    </row>
    <row r="68" spans="1:14" x14ac:dyDescent="0.3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81</v>
      </c>
      <c r="H68">
        <v>160</v>
      </c>
      <c r="I68" t="s">
        <v>90</v>
      </c>
      <c r="J68" s="1">
        <v>3256.89</v>
      </c>
      <c r="K68" s="1">
        <v>0</v>
      </c>
      <c r="L68" s="1">
        <v>0</v>
      </c>
      <c r="M68" s="1">
        <v>0</v>
      </c>
      <c r="N68" s="1">
        <v>3256.89</v>
      </c>
    </row>
    <row r="69" spans="1:14" x14ac:dyDescent="0.3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18</v>
      </c>
      <c r="G69" t="s">
        <v>81</v>
      </c>
      <c r="H69">
        <v>160</v>
      </c>
      <c r="I69" t="s">
        <v>91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 x14ac:dyDescent="0.3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18</v>
      </c>
      <c r="G70" t="s">
        <v>81</v>
      </c>
      <c r="H70">
        <v>160</v>
      </c>
      <c r="I70" t="s">
        <v>92</v>
      </c>
      <c r="J70" s="1">
        <v>152411.99</v>
      </c>
      <c r="K70" s="1">
        <v>0</v>
      </c>
      <c r="L70" s="1">
        <v>0</v>
      </c>
      <c r="M70" s="1">
        <v>0</v>
      </c>
      <c r="N70" s="1">
        <v>152411.99</v>
      </c>
    </row>
    <row r="71" spans="1:14" x14ac:dyDescent="0.3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18</v>
      </c>
      <c r="G71" t="s">
        <v>81</v>
      </c>
      <c r="H71">
        <v>160</v>
      </c>
      <c r="I71" t="s">
        <v>93</v>
      </c>
      <c r="J71" s="1">
        <v>291974338.14999998</v>
      </c>
      <c r="K71" s="1">
        <v>15192701.16</v>
      </c>
      <c r="L71" s="1">
        <v>0</v>
      </c>
      <c r="M71" s="1">
        <v>0</v>
      </c>
      <c r="N71" s="1">
        <v>307167039.31</v>
      </c>
    </row>
    <row r="72" spans="1:14" x14ac:dyDescent="0.3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18</v>
      </c>
      <c r="G72" t="s">
        <v>81</v>
      </c>
      <c r="H72">
        <v>160</v>
      </c>
      <c r="I72" t="s">
        <v>94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1:14" x14ac:dyDescent="0.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18</v>
      </c>
      <c r="G73" t="s">
        <v>81</v>
      </c>
      <c r="H73">
        <v>160</v>
      </c>
      <c r="I73" t="s">
        <v>95</v>
      </c>
      <c r="J73" s="1">
        <v>689902930.46000004</v>
      </c>
      <c r="K73" s="1">
        <v>50496226.789999999</v>
      </c>
      <c r="L73" s="1">
        <v>-585898.9</v>
      </c>
      <c r="M73" s="1">
        <v>0</v>
      </c>
      <c r="N73" s="1">
        <v>739813258.35000002</v>
      </c>
    </row>
    <row r="74" spans="1:14" x14ac:dyDescent="0.3">
      <c r="A74" t="s">
        <v>13</v>
      </c>
      <c r="B74" t="s">
        <v>14</v>
      </c>
      <c r="C74" t="s">
        <v>15</v>
      </c>
      <c r="D74" t="s">
        <v>16</v>
      </c>
      <c r="E74" t="s">
        <v>17</v>
      </c>
      <c r="F74" t="s">
        <v>18</v>
      </c>
      <c r="G74" t="s">
        <v>81</v>
      </c>
      <c r="H74">
        <v>160</v>
      </c>
      <c r="I74" t="s">
        <v>96</v>
      </c>
      <c r="J74" s="1">
        <v>330503117.82999998</v>
      </c>
      <c r="K74" s="1">
        <v>0</v>
      </c>
      <c r="L74" s="1">
        <v>0</v>
      </c>
      <c r="M74" s="1">
        <v>0</v>
      </c>
      <c r="N74" s="1">
        <v>330503117.82999998</v>
      </c>
    </row>
    <row r="75" spans="1:14" x14ac:dyDescent="0.3">
      <c r="A75" t="s">
        <v>13</v>
      </c>
      <c r="B75" t="s">
        <v>14</v>
      </c>
      <c r="C75" t="s">
        <v>15</v>
      </c>
      <c r="D75" t="s">
        <v>16</v>
      </c>
      <c r="E75" t="s">
        <v>17</v>
      </c>
      <c r="F75" t="s">
        <v>18</v>
      </c>
      <c r="G75" t="s">
        <v>81</v>
      </c>
      <c r="H75">
        <v>160</v>
      </c>
      <c r="I75" t="s">
        <v>97</v>
      </c>
      <c r="J75" s="1">
        <v>387061.06</v>
      </c>
      <c r="K75" s="1">
        <v>22459.21</v>
      </c>
      <c r="L75" s="1">
        <v>0</v>
      </c>
      <c r="M75" s="1">
        <v>0</v>
      </c>
      <c r="N75" s="1">
        <v>409520.27</v>
      </c>
    </row>
    <row r="76" spans="1:14" x14ac:dyDescent="0.3">
      <c r="A76" t="s">
        <v>13</v>
      </c>
      <c r="B76" t="s">
        <v>14</v>
      </c>
      <c r="C76" t="s">
        <v>15</v>
      </c>
      <c r="D76" t="s">
        <v>16</v>
      </c>
      <c r="E76" t="s">
        <v>17</v>
      </c>
      <c r="F76" t="s">
        <v>18</v>
      </c>
      <c r="G76" t="s">
        <v>81</v>
      </c>
      <c r="H76">
        <v>160</v>
      </c>
      <c r="I76" t="s">
        <v>98</v>
      </c>
      <c r="J76" s="1">
        <v>14764.81</v>
      </c>
      <c r="K76" s="1">
        <v>0</v>
      </c>
      <c r="L76" s="1">
        <v>0</v>
      </c>
      <c r="M76" s="1">
        <v>0</v>
      </c>
      <c r="N76" s="1">
        <v>14764.81</v>
      </c>
    </row>
    <row r="77" spans="1:14" x14ac:dyDescent="0.3">
      <c r="A77" t="s">
        <v>13</v>
      </c>
      <c r="B77" t="s">
        <v>14</v>
      </c>
      <c r="C77" t="s">
        <v>15</v>
      </c>
      <c r="D77" t="s">
        <v>16</v>
      </c>
      <c r="E77" t="s">
        <v>17</v>
      </c>
      <c r="F77" t="s">
        <v>18</v>
      </c>
      <c r="G77" t="s">
        <v>81</v>
      </c>
      <c r="H77">
        <v>160</v>
      </c>
      <c r="I77" t="s">
        <v>99</v>
      </c>
      <c r="J77" s="1">
        <v>49848691.979999997</v>
      </c>
      <c r="K77" s="1">
        <v>3577909.46</v>
      </c>
      <c r="L77" s="1">
        <v>0</v>
      </c>
      <c r="M77" s="1">
        <v>0</v>
      </c>
      <c r="N77" s="1">
        <v>53426601.439999998</v>
      </c>
    </row>
    <row r="78" spans="1:14" x14ac:dyDescent="0.3">
      <c r="A78" t="s">
        <v>13</v>
      </c>
      <c r="B78" t="s">
        <v>14</v>
      </c>
      <c r="C78" t="s">
        <v>15</v>
      </c>
      <c r="D78" t="s">
        <v>16</v>
      </c>
      <c r="E78" t="s">
        <v>17</v>
      </c>
      <c r="F78" t="s">
        <v>18</v>
      </c>
      <c r="G78" t="s">
        <v>81</v>
      </c>
      <c r="H78">
        <v>160</v>
      </c>
      <c r="I78" t="s">
        <v>100</v>
      </c>
      <c r="J78" s="1">
        <v>17545721.079999998</v>
      </c>
      <c r="K78" s="1">
        <v>0</v>
      </c>
      <c r="L78" s="1">
        <v>0</v>
      </c>
      <c r="M78" s="1">
        <v>0</v>
      </c>
      <c r="N78" s="1">
        <v>17545721.079999998</v>
      </c>
    </row>
    <row r="79" spans="1:14" x14ac:dyDescent="0.3">
      <c r="A79" t="s">
        <v>13</v>
      </c>
      <c r="B79" t="s">
        <v>14</v>
      </c>
      <c r="C79" t="s">
        <v>15</v>
      </c>
      <c r="D79" t="s">
        <v>16</v>
      </c>
      <c r="E79" t="s">
        <v>17</v>
      </c>
      <c r="F79" t="s">
        <v>18</v>
      </c>
      <c r="G79" t="s">
        <v>81</v>
      </c>
      <c r="H79">
        <v>160</v>
      </c>
      <c r="I79" t="s">
        <v>101</v>
      </c>
      <c r="J79" s="1">
        <v>1168728.8700000001</v>
      </c>
      <c r="K79" s="1">
        <v>0</v>
      </c>
      <c r="L79" s="1">
        <v>0</v>
      </c>
      <c r="M79" s="1">
        <v>0</v>
      </c>
      <c r="N79" s="1">
        <v>1168728.8700000001</v>
      </c>
    </row>
    <row r="80" spans="1:14" x14ac:dyDescent="0.3">
      <c r="A80" t="s">
        <v>13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81</v>
      </c>
      <c r="H80">
        <v>160</v>
      </c>
      <c r="I80" t="s">
        <v>102</v>
      </c>
      <c r="J80" s="1">
        <v>1615166.76</v>
      </c>
      <c r="K80" s="1">
        <v>88087.56</v>
      </c>
      <c r="L80" s="1">
        <v>0</v>
      </c>
      <c r="M80" s="1">
        <v>0</v>
      </c>
      <c r="N80" s="1">
        <v>1703254.32</v>
      </c>
    </row>
    <row r="81" spans="1:14" x14ac:dyDescent="0.3">
      <c r="A81" t="s">
        <v>13</v>
      </c>
      <c r="B81" t="s">
        <v>14</v>
      </c>
      <c r="C81" t="s">
        <v>15</v>
      </c>
      <c r="D81" t="s">
        <v>16</v>
      </c>
      <c r="E81" t="s">
        <v>17</v>
      </c>
      <c r="F81" t="s">
        <v>18</v>
      </c>
      <c r="G81" t="s">
        <v>103</v>
      </c>
      <c r="H81">
        <v>161</v>
      </c>
      <c r="I81" t="s">
        <v>104</v>
      </c>
      <c r="J81" s="1">
        <v>200960.31</v>
      </c>
      <c r="K81" s="1">
        <v>0</v>
      </c>
      <c r="L81" s="1">
        <v>0</v>
      </c>
      <c r="M81" s="1">
        <v>0</v>
      </c>
      <c r="N81" s="1">
        <v>200960.31</v>
      </c>
    </row>
    <row r="82" spans="1:14" x14ac:dyDescent="0.3">
      <c r="A82" t="s">
        <v>13</v>
      </c>
      <c r="B82" t="s">
        <v>14</v>
      </c>
      <c r="C82" t="s">
        <v>15</v>
      </c>
      <c r="D82" t="s">
        <v>16</v>
      </c>
      <c r="E82" t="s">
        <v>17</v>
      </c>
      <c r="F82" t="s">
        <v>18</v>
      </c>
      <c r="G82" t="s">
        <v>103</v>
      </c>
      <c r="H82">
        <v>161</v>
      </c>
      <c r="I82" t="s">
        <v>105</v>
      </c>
      <c r="J82" s="1">
        <v>435865.96</v>
      </c>
      <c r="K82" s="1">
        <v>0</v>
      </c>
      <c r="L82" s="1">
        <v>0</v>
      </c>
      <c r="M82" s="1">
        <v>0</v>
      </c>
      <c r="N82" s="1">
        <v>435865.96</v>
      </c>
    </row>
    <row r="83" spans="1:14" x14ac:dyDescent="0.3">
      <c r="A83" t="s">
        <v>13</v>
      </c>
      <c r="B83" t="s">
        <v>14</v>
      </c>
      <c r="C83" t="s">
        <v>15</v>
      </c>
      <c r="D83" t="s">
        <v>16</v>
      </c>
      <c r="E83" t="s">
        <v>17</v>
      </c>
      <c r="F83" t="s">
        <v>18</v>
      </c>
      <c r="G83" t="s">
        <v>103</v>
      </c>
      <c r="H83">
        <v>161</v>
      </c>
      <c r="I83" t="s">
        <v>106</v>
      </c>
      <c r="J83" s="1">
        <v>9170984.9700000007</v>
      </c>
      <c r="K83" s="1">
        <v>0</v>
      </c>
      <c r="L83" s="1">
        <v>0</v>
      </c>
      <c r="M83" s="1">
        <v>-3128500</v>
      </c>
      <c r="N83" s="1">
        <v>6042484.9699999997</v>
      </c>
    </row>
    <row r="84" spans="1:14" x14ac:dyDescent="0.3">
      <c r="A84" t="s">
        <v>13</v>
      </c>
      <c r="B84" t="s">
        <v>14</v>
      </c>
      <c r="C84" t="s">
        <v>15</v>
      </c>
      <c r="D84" t="s">
        <v>16</v>
      </c>
      <c r="E84" t="s">
        <v>17</v>
      </c>
      <c r="F84" t="s">
        <v>18</v>
      </c>
      <c r="G84" t="s">
        <v>103</v>
      </c>
      <c r="H84">
        <v>161</v>
      </c>
      <c r="I84" t="s">
        <v>107</v>
      </c>
      <c r="J84" s="1">
        <v>20069646.32</v>
      </c>
      <c r="K84" s="1">
        <v>526048.94000000006</v>
      </c>
      <c r="L84" s="1">
        <v>0</v>
      </c>
      <c r="M84" s="1">
        <v>0</v>
      </c>
      <c r="N84" s="1">
        <v>20595695.260000002</v>
      </c>
    </row>
    <row r="85" spans="1:14" x14ac:dyDescent="0.3">
      <c r="A85" t="s">
        <v>13</v>
      </c>
      <c r="B85" t="s">
        <v>14</v>
      </c>
      <c r="C85" t="s">
        <v>15</v>
      </c>
      <c r="D85" t="s">
        <v>16</v>
      </c>
      <c r="E85" t="s">
        <v>17</v>
      </c>
      <c r="F85" t="s">
        <v>18</v>
      </c>
      <c r="G85" t="s">
        <v>103</v>
      </c>
      <c r="H85">
        <v>161</v>
      </c>
      <c r="I85" t="s">
        <v>108</v>
      </c>
      <c r="J85" s="1">
        <v>6003173.3700000001</v>
      </c>
      <c r="K85" s="1">
        <v>0</v>
      </c>
      <c r="L85" s="1">
        <v>0</v>
      </c>
      <c r="M85" s="1">
        <v>0</v>
      </c>
      <c r="N85" s="1">
        <v>6003173.3700000001</v>
      </c>
    </row>
    <row r="86" spans="1:14" x14ac:dyDescent="0.3">
      <c r="A86" t="s">
        <v>13</v>
      </c>
      <c r="B86" t="s">
        <v>14</v>
      </c>
      <c r="C86" t="s">
        <v>15</v>
      </c>
      <c r="D86" t="s">
        <v>16</v>
      </c>
      <c r="E86" t="s">
        <v>17</v>
      </c>
      <c r="F86" t="s">
        <v>18</v>
      </c>
      <c r="G86" t="s">
        <v>103</v>
      </c>
      <c r="H86">
        <v>161</v>
      </c>
      <c r="I86" t="s">
        <v>109</v>
      </c>
      <c r="J86" s="1">
        <v>20303200.039999999</v>
      </c>
      <c r="K86" s="1">
        <v>1588521.44</v>
      </c>
      <c r="L86" s="1">
        <v>0</v>
      </c>
      <c r="M86" s="1">
        <v>0</v>
      </c>
      <c r="N86" s="1">
        <v>21891721.48</v>
      </c>
    </row>
    <row r="87" spans="1:14" x14ac:dyDescent="0.3">
      <c r="A87" t="s">
        <v>13</v>
      </c>
      <c r="B87" t="s">
        <v>14</v>
      </c>
      <c r="C87" t="s">
        <v>15</v>
      </c>
      <c r="D87" t="s">
        <v>16</v>
      </c>
      <c r="E87" t="s">
        <v>17</v>
      </c>
      <c r="F87" t="s">
        <v>18</v>
      </c>
      <c r="G87" t="s">
        <v>103</v>
      </c>
      <c r="H87">
        <v>161</v>
      </c>
      <c r="I87" t="s">
        <v>110</v>
      </c>
      <c r="J87" s="1">
        <v>6002019.9500000002</v>
      </c>
      <c r="K87" s="1">
        <v>508.56</v>
      </c>
      <c r="L87" s="1">
        <v>0</v>
      </c>
      <c r="M87" s="1">
        <v>0</v>
      </c>
      <c r="N87" s="1">
        <v>6002528.5099999998</v>
      </c>
    </row>
    <row r="88" spans="1:14" x14ac:dyDescent="0.3">
      <c r="A88" t="s">
        <v>13</v>
      </c>
      <c r="B88" t="s">
        <v>14</v>
      </c>
      <c r="C88" t="s">
        <v>15</v>
      </c>
      <c r="D88" t="s">
        <v>16</v>
      </c>
      <c r="E88" t="s">
        <v>17</v>
      </c>
      <c r="F88" t="s">
        <v>18</v>
      </c>
      <c r="G88" t="s">
        <v>103</v>
      </c>
      <c r="H88">
        <v>161</v>
      </c>
      <c r="I88" t="s">
        <v>111</v>
      </c>
      <c r="J88" s="1">
        <v>1006500387.9299999</v>
      </c>
      <c r="K88" s="1">
        <v>47691663.049999997</v>
      </c>
      <c r="L88" s="1">
        <v>-1221120.5900000001</v>
      </c>
      <c r="M88" s="1">
        <v>0</v>
      </c>
      <c r="N88" s="1">
        <v>1052970930.39</v>
      </c>
    </row>
    <row r="89" spans="1:14" x14ac:dyDescent="0.3">
      <c r="A89" t="s">
        <v>13</v>
      </c>
      <c r="B89" t="s">
        <v>14</v>
      </c>
      <c r="C89" t="s">
        <v>15</v>
      </c>
      <c r="D89" t="s">
        <v>16</v>
      </c>
      <c r="E89" t="s">
        <v>17</v>
      </c>
      <c r="F89" t="s">
        <v>18</v>
      </c>
      <c r="G89" t="s">
        <v>103</v>
      </c>
      <c r="H89">
        <v>161</v>
      </c>
      <c r="I89" t="s">
        <v>112</v>
      </c>
      <c r="J89" s="1">
        <v>110430554.62</v>
      </c>
      <c r="K89" s="1">
        <v>0</v>
      </c>
      <c r="L89" s="1">
        <v>0</v>
      </c>
      <c r="M89" s="1">
        <v>0</v>
      </c>
      <c r="N89" s="1">
        <v>110430554.62</v>
      </c>
    </row>
    <row r="90" spans="1:14" x14ac:dyDescent="0.3">
      <c r="A90" t="s">
        <v>13</v>
      </c>
      <c r="B90" t="s">
        <v>14</v>
      </c>
      <c r="C90" t="s">
        <v>15</v>
      </c>
      <c r="D90" t="s">
        <v>16</v>
      </c>
      <c r="E90" t="s">
        <v>17</v>
      </c>
      <c r="F90" t="s">
        <v>18</v>
      </c>
      <c r="G90" t="s">
        <v>103</v>
      </c>
      <c r="H90">
        <v>161</v>
      </c>
      <c r="I90" t="s">
        <v>113</v>
      </c>
      <c r="J90" s="1">
        <v>1193829783.8900001</v>
      </c>
      <c r="K90" s="1">
        <v>76981568.230000004</v>
      </c>
      <c r="L90" s="1">
        <v>-1466636.24</v>
      </c>
      <c r="M90" s="1">
        <v>0</v>
      </c>
      <c r="N90" s="1">
        <v>1269344715.8800001</v>
      </c>
    </row>
    <row r="91" spans="1:14" x14ac:dyDescent="0.3">
      <c r="A91" t="s">
        <v>13</v>
      </c>
      <c r="B91" t="s">
        <v>14</v>
      </c>
      <c r="C91" t="s">
        <v>15</v>
      </c>
      <c r="D91" t="s">
        <v>16</v>
      </c>
      <c r="E91" t="s">
        <v>17</v>
      </c>
      <c r="F91" t="s">
        <v>18</v>
      </c>
      <c r="G91" t="s">
        <v>103</v>
      </c>
      <c r="H91">
        <v>161</v>
      </c>
      <c r="I91" t="s">
        <v>114</v>
      </c>
      <c r="J91" s="1">
        <v>252745971.02000001</v>
      </c>
      <c r="K91" s="1">
        <v>273926.67</v>
      </c>
      <c r="L91" s="1">
        <v>0</v>
      </c>
      <c r="M91" s="1">
        <v>0</v>
      </c>
      <c r="N91" s="1">
        <v>253019897.69</v>
      </c>
    </row>
    <row r="92" spans="1:14" x14ac:dyDescent="0.3">
      <c r="A92" t="s">
        <v>13</v>
      </c>
      <c r="B92" t="s">
        <v>14</v>
      </c>
      <c r="C92" t="s">
        <v>15</v>
      </c>
      <c r="D92" t="s">
        <v>16</v>
      </c>
      <c r="E92" t="s">
        <v>17</v>
      </c>
      <c r="F92" t="s">
        <v>18</v>
      </c>
      <c r="G92" t="s">
        <v>103</v>
      </c>
      <c r="H92">
        <v>161</v>
      </c>
      <c r="I92" t="s">
        <v>115</v>
      </c>
      <c r="J92" s="1">
        <v>1407910.88</v>
      </c>
      <c r="K92" s="1">
        <v>0</v>
      </c>
      <c r="L92" s="1">
        <v>0</v>
      </c>
      <c r="M92" s="1">
        <v>0</v>
      </c>
      <c r="N92" s="1">
        <v>1407910.88</v>
      </c>
    </row>
    <row r="93" spans="1:14" x14ac:dyDescent="0.3">
      <c r="A93" t="s">
        <v>13</v>
      </c>
      <c r="B93" t="s">
        <v>14</v>
      </c>
      <c r="C93" t="s">
        <v>15</v>
      </c>
      <c r="D93" t="s">
        <v>16</v>
      </c>
      <c r="E93" t="s">
        <v>17</v>
      </c>
      <c r="F93" t="s">
        <v>18</v>
      </c>
      <c r="G93" t="s">
        <v>103</v>
      </c>
      <c r="H93">
        <v>161</v>
      </c>
      <c r="I93" t="s">
        <v>116</v>
      </c>
      <c r="J93" s="1">
        <v>8819.58</v>
      </c>
      <c r="K93" s="1">
        <v>0</v>
      </c>
      <c r="L93" s="1">
        <v>0</v>
      </c>
      <c r="M93" s="1">
        <v>0</v>
      </c>
      <c r="N93" s="1">
        <v>8819.58</v>
      </c>
    </row>
    <row r="94" spans="1:14" x14ac:dyDescent="0.3">
      <c r="A94" t="s">
        <v>13</v>
      </c>
      <c r="B94" t="s">
        <v>14</v>
      </c>
      <c r="C94" t="s">
        <v>15</v>
      </c>
      <c r="D94" t="s">
        <v>16</v>
      </c>
      <c r="E94" t="s">
        <v>17</v>
      </c>
      <c r="F94" t="s">
        <v>18</v>
      </c>
      <c r="G94" t="s">
        <v>103</v>
      </c>
      <c r="H94">
        <v>161</v>
      </c>
      <c r="I94" t="s">
        <v>117</v>
      </c>
      <c r="J94" s="1">
        <v>1374674.78</v>
      </c>
      <c r="K94" s="1">
        <v>2313676.25</v>
      </c>
      <c r="L94" s="1">
        <v>0</v>
      </c>
      <c r="M94" s="1">
        <v>0</v>
      </c>
      <c r="N94" s="1">
        <v>3688351.0300000003</v>
      </c>
    </row>
    <row r="95" spans="1:14" x14ac:dyDescent="0.3">
      <c r="A95" t="s">
        <v>13</v>
      </c>
      <c r="B95" t="s">
        <v>14</v>
      </c>
      <c r="C95" t="s">
        <v>15</v>
      </c>
      <c r="D95" t="s">
        <v>16</v>
      </c>
      <c r="E95" t="s">
        <v>17</v>
      </c>
      <c r="F95" t="s">
        <v>18</v>
      </c>
      <c r="G95" t="s">
        <v>103</v>
      </c>
      <c r="H95">
        <v>161</v>
      </c>
      <c r="I95" t="s">
        <v>118</v>
      </c>
      <c r="J95" s="1">
        <v>673390.47</v>
      </c>
      <c r="K95" s="1">
        <v>4721.67</v>
      </c>
      <c r="L95" s="1">
        <v>0</v>
      </c>
      <c r="M95" s="1">
        <v>0</v>
      </c>
      <c r="N95" s="1">
        <v>678112.14</v>
      </c>
    </row>
    <row r="96" spans="1:14" x14ac:dyDescent="0.3">
      <c r="A96" t="s">
        <v>13</v>
      </c>
      <c r="B96" t="s">
        <v>14</v>
      </c>
      <c r="C96" t="s">
        <v>15</v>
      </c>
      <c r="D96" t="s">
        <v>16</v>
      </c>
      <c r="E96" t="s">
        <v>17</v>
      </c>
      <c r="F96" t="s">
        <v>18</v>
      </c>
      <c r="G96" t="s">
        <v>103</v>
      </c>
      <c r="H96">
        <v>161</v>
      </c>
      <c r="I96" t="s">
        <v>119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1:14" x14ac:dyDescent="0.3">
      <c r="A97" t="s">
        <v>13</v>
      </c>
      <c r="B97" t="s">
        <v>14</v>
      </c>
      <c r="C97" t="s">
        <v>15</v>
      </c>
      <c r="D97" t="s">
        <v>16</v>
      </c>
      <c r="E97" t="s">
        <v>17</v>
      </c>
      <c r="F97" t="s">
        <v>18</v>
      </c>
      <c r="G97" t="s">
        <v>103</v>
      </c>
      <c r="H97">
        <v>161</v>
      </c>
      <c r="I97" t="s">
        <v>120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 x14ac:dyDescent="0.3">
      <c r="A98" t="s">
        <v>13</v>
      </c>
      <c r="B98" t="s">
        <v>14</v>
      </c>
      <c r="C98" t="s">
        <v>15</v>
      </c>
      <c r="D98" t="s">
        <v>16</v>
      </c>
      <c r="E98" t="s">
        <v>17</v>
      </c>
      <c r="F98" t="s">
        <v>18</v>
      </c>
      <c r="G98" t="s">
        <v>103</v>
      </c>
      <c r="H98">
        <v>161</v>
      </c>
      <c r="I98" t="s">
        <v>121</v>
      </c>
      <c r="J98" s="1">
        <v>147.42000000000002</v>
      </c>
      <c r="K98" s="1">
        <v>0</v>
      </c>
      <c r="L98" s="1">
        <v>0</v>
      </c>
      <c r="M98" s="1">
        <v>0</v>
      </c>
      <c r="N98" s="1">
        <v>147.42000000000002</v>
      </c>
    </row>
    <row r="99" spans="1:14" x14ac:dyDescent="0.3">
      <c r="A99" t="s">
        <v>13</v>
      </c>
      <c r="B99" t="s">
        <v>14</v>
      </c>
      <c r="C99" t="s">
        <v>15</v>
      </c>
      <c r="D99" t="s">
        <v>16</v>
      </c>
      <c r="E99" t="s">
        <v>17</v>
      </c>
      <c r="F99" t="s">
        <v>18</v>
      </c>
      <c r="G99" t="s">
        <v>103</v>
      </c>
      <c r="H99">
        <v>161</v>
      </c>
      <c r="I99" t="s">
        <v>122</v>
      </c>
      <c r="J99" s="1">
        <v>1789686.35</v>
      </c>
      <c r="K99" s="1">
        <v>3698076.2800000003</v>
      </c>
      <c r="L99" s="1">
        <v>0</v>
      </c>
      <c r="M99" s="1">
        <v>0</v>
      </c>
      <c r="N99" s="1">
        <v>5487762.6299999999</v>
      </c>
    </row>
    <row r="100" spans="1:14" x14ac:dyDescent="0.3">
      <c r="A100" t="s">
        <v>13</v>
      </c>
      <c r="B100" t="s">
        <v>14</v>
      </c>
      <c r="C100" t="s">
        <v>15</v>
      </c>
      <c r="D100" t="s">
        <v>16</v>
      </c>
      <c r="E100" t="s">
        <v>17</v>
      </c>
      <c r="F100" t="s">
        <v>18</v>
      </c>
      <c r="G100" t="s">
        <v>103</v>
      </c>
      <c r="H100">
        <v>161</v>
      </c>
      <c r="I100" t="s">
        <v>123</v>
      </c>
      <c r="J100" s="1">
        <v>38641578.700000003</v>
      </c>
      <c r="K100" s="1">
        <v>1402299.15</v>
      </c>
      <c r="L100" s="1">
        <v>0</v>
      </c>
      <c r="M100" s="1">
        <v>0</v>
      </c>
      <c r="N100" s="1">
        <v>40043877.850000001</v>
      </c>
    </row>
    <row r="101" spans="1:14" x14ac:dyDescent="0.3">
      <c r="A101" t="s">
        <v>13</v>
      </c>
      <c r="B101" t="s">
        <v>14</v>
      </c>
      <c r="C101" t="s">
        <v>15</v>
      </c>
      <c r="D101" t="s">
        <v>16</v>
      </c>
      <c r="E101" t="s">
        <v>17</v>
      </c>
      <c r="F101" t="s">
        <v>18</v>
      </c>
      <c r="G101" t="s">
        <v>103</v>
      </c>
      <c r="H101">
        <v>161</v>
      </c>
      <c r="I101" t="s">
        <v>124</v>
      </c>
      <c r="J101" s="1">
        <v>900678.92</v>
      </c>
      <c r="K101" s="1">
        <v>0</v>
      </c>
      <c r="L101" s="1">
        <v>0</v>
      </c>
      <c r="M101" s="1">
        <v>0</v>
      </c>
      <c r="N101" s="1">
        <v>900678.92</v>
      </c>
    </row>
    <row r="102" spans="1:14" x14ac:dyDescent="0.3">
      <c r="A102" t="s">
        <v>13</v>
      </c>
      <c r="B102" t="s">
        <v>14</v>
      </c>
      <c r="C102" t="s">
        <v>15</v>
      </c>
      <c r="D102" t="s">
        <v>16</v>
      </c>
      <c r="E102" t="s">
        <v>17</v>
      </c>
      <c r="F102" t="s">
        <v>18</v>
      </c>
      <c r="G102" t="s">
        <v>103</v>
      </c>
      <c r="H102">
        <v>161</v>
      </c>
      <c r="I102" t="s">
        <v>125</v>
      </c>
      <c r="J102" s="1">
        <v>11698403.08</v>
      </c>
      <c r="K102" s="1">
        <v>0</v>
      </c>
      <c r="L102" s="1">
        <v>0</v>
      </c>
      <c r="M102" s="1">
        <v>0</v>
      </c>
      <c r="N102" s="1">
        <v>11698403.08</v>
      </c>
    </row>
    <row r="103" spans="1:14" x14ac:dyDescent="0.3">
      <c r="A103" t="s">
        <v>13</v>
      </c>
      <c r="B103" t="s">
        <v>14</v>
      </c>
      <c r="C103" t="s">
        <v>15</v>
      </c>
      <c r="D103" t="s">
        <v>16</v>
      </c>
      <c r="E103" t="s">
        <v>17</v>
      </c>
      <c r="F103" t="s">
        <v>18</v>
      </c>
      <c r="G103" t="s">
        <v>103</v>
      </c>
      <c r="H103">
        <v>161</v>
      </c>
      <c r="I103" t="s">
        <v>126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</row>
    <row r="104" spans="1:14" x14ac:dyDescent="0.3">
      <c r="A104" t="s">
        <v>13</v>
      </c>
      <c r="B104" t="s">
        <v>14</v>
      </c>
      <c r="C104" t="s">
        <v>15</v>
      </c>
      <c r="D104" t="s">
        <v>16</v>
      </c>
      <c r="E104" t="s">
        <v>17</v>
      </c>
      <c r="F104" t="s">
        <v>18</v>
      </c>
      <c r="G104" t="s">
        <v>103</v>
      </c>
      <c r="H104">
        <v>161</v>
      </c>
      <c r="I104" t="s">
        <v>127</v>
      </c>
      <c r="J104" s="1">
        <v>120893421.01000001</v>
      </c>
      <c r="K104" s="1">
        <v>4979522.34</v>
      </c>
      <c r="L104" s="1">
        <v>-886635.6</v>
      </c>
      <c r="M104" s="1">
        <v>0</v>
      </c>
      <c r="N104" s="1">
        <v>124986307.75</v>
      </c>
    </row>
    <row r="105" spans="1:14" x14ac:dyDescent="0.3">
      <c r="A105" t="s">
        <v>13</v>
      </c>
      <c r="B105" t="s">
        <v>14</v>
      </c>
      <c r="C105" t="s">
        <v>15</v>
      </c>
      <c r="D105" t="s">
        <v>16</v>
      </c>
      <c r="E105" t="s">
        <v>17</v>
      </c>
      <c r="F105" t="s">
        <v>18</v>
      </c>
      <c r="G105" t="s">
        <v>103</v>
      </c>
      <c r="H105">
        <v>161</v>
      </c>
      <c r="I105" t="s">
        <v>128</v>
      </c>
      <c r="J105" s="1">
        <v>5739389.6699999999</v>
      </c>
      <c r="K105" s="1">
        <v>250.73000000000002</v>
      </c>
      <c r="L105" s="1">
        <v>0</v>
      </c>
      <c r="M105" s="1">
        <v>0</v>
      </c>
      <c r="N105" s="1">
        <v>5739640.4000000004</v>
      </c>
    </row>
    <row r="106" spans="1:14" x14ac:dyDescent="0.3">
      <c r="A106" t="s">
        <v>13</v>
      </c>
      <c r="B106" t="s">
        <v>14</v>
      </c>
      <c r="C106" t="s">
        <v>15</v>
      </c>
      <c r="D106" t="s">
        <v>16</v>
      </c>
      <c r="E106" t="s">
        <v>17</v>
      </c>
      <c r="F106" t="s">
        <v>18</v>
      </c>
      <c r="G106" t="s">
        <v>103</v>
      </c>
      <c r="H106">
        <v>161</v>
      </c>
      <c r="I106" t="s">
        <v>129</v>
      </c>
      <c r="J106" s="1">
        <v>947719604.79999995</v>
      </c>
      <c r="K106" s="1">
        <v>64082957</v>
      </c>
      <c r="L106" s="1">
        <v>-18591195.59</v>
      </c>
      <c r="M106" s="1">
        <v>4575.01</v>
      </c>
      <c r="N106" s="1">
        <v>993215941.22000003</v>
      </c>
    </row>
    <row r="107" spans="1:14" x14ac:dyDescent="0.3">
      <c r="A107" t="s">
        <v>13</v>
      </c>
      <c r="B107" t="s">
        <v>14</v>
      </c>
      <c r="C107" t="s">
        <v>15</v>
      </c>
      <c r="D107" t="s">
        <v>16</v>
      </c>
      <c r="E107" t="s">
        <v>17</v>
      </c>
      <c r="F107" t="s">
        <v>18</v>
      </c>
      <c r="G107" t="s">
        <v>103</v>
      </c>
      <c r="H107">
        <v>161</v>
      </c>
      <c r="I107" t="s">
        <v>130</v>
      </c>
      <c r="J107" s="1">
        <v>131582329.77</v>
      </c>
      <c r="K107" s="1">
        <v>60550.41</v>
      </c>
      <c r="L107" s="1">
        <v>0</v>
      </c>
      <c r="M107" s="1">
        <v>-4575.01</v>
      </c>
      <c r="N107" s="1">
        <v>131638305.17</v>
      </c>
    </row>
    <row r="108" spans="1:14" x14ac:dyDescent="0.3">
      <c r="A108" t="s">
        <v>13</v>
      </c>
      <c r="B108" t="s">
        <v>14</v>
      </c>
      <c r="C108" t="s">
        <v>15</v>
      </c>
      <c r="D108" t="s">
        <v>16</v>
      </c>
      <c r="E108" t="s">
        <v>17</v>
      </c>
      <c r="F108" t="s">
        <v>18</v>
      </c>
      <c r="G108" t="s">
        <v>103</v>
      </c>
      <c r="H108">
        <v>161</v>
      </c>
      <c r="I108" t="s">
        <v>131</v>
      </c>
      <c r="J108" s="1">
        <v>34858.76</v>
      </c>
      <c r="K108" s="1">
        <v>0</v>
      </c>
      <c r="L108" s="1">
        <v>0</v>
      </c>
      <c r="M108" s="1">
        <v>0</v>
      </c>
      <c r="N108" s="1">
        <v>34858.76</v>
      </c>
    </row>
    <row r="109" spans="1:14" x14ac:dyDescent="0.3">
      <c r="A109" t="s">
        <v>13</v>
      </c>
      <c r="B109" t="s">
        <v>14</v>
      </c>
      <c r="C109" t="s">
        <v>15</v>
      </c>
      <c r="D109" t="s">
        <v>16</v>
      </c>
      <c r="E109" t="s">
        <v>17</v>
      </c>
      <c r="F109" t="s">
        <v>18</v>
      </c>
      <c r="G109" t="s">
        <v>103</v>
      </c>
      <c r="H109">
        <v>161</v>
      </c>
      <c r="I109" t="s">
        <v>132</v>
      </c>
      <c r="J109" s="1">
        <v>10187342.82</v>
      </c>
      <c r="K109" s="1">
        <v>66876.460000000006</v>
      </c>
      <c r="L109" s="1">
        <v>0</v>
      </c>
      <c r="M109" s="1">
        <v>0</v>
      </c>
      <c r="N109" s="1">
        <v>10254219.279999999</v>
      </c>
    </row>
    <row r="110" spans="1:14" x14ac:dyDescent="0.3">
      <c r="A110" t="s">
        <v>13</v>
      </c>
      <c r="B110" t="s">
        <v>14</v>
      </c>
      <c r="C110" t="s">
        <v>15</v>
      </c>
      <c r="D110" t="s">
        <v>16</v>
      </c>
      <c r="E110" t="s">
        <v>17</v>
      </c>
      <c r="F110" t="s">
        <v>18</v>
      </c>
      <c r="G110" t="s">
        <v>103</v>
      </c>
      <c r="H110">
        <v>161</v>
      </c>
      <c r="I110" t="s">
        <v>133</v>
      </c>
      <c r="J110" s="1">
        <v>354078.46</v>
      </c>
      <c r="K110" s="1">
        <v>4485.26</v>
      </c>
      <c r="L110" s="1">
        <v>0</v>
      </c>
      <c r="M110" s="1">
        <v>0</v>
      </c>
      <c r="N110" s="1">
        <v>358563.72000000003</v>
      </c>
    </row>
    <row r="111" spans="1:14" x14ac:dyDescent="0.3">
      <c r="A111" t="s">
        <v>13</v>
      </c>
      <c r="B111" t="s">
        <v>14</v>
      </c>
      <c r="C111" t="s">
        <v>15</v>
      </c>
      <c r="D111" t="s">
        <v>16</v>
      </c>
      <c r="E111" t="s">
        <v>17</v>
      </c>
      <c r="F111" t="s">
        <v>18</v>
      </c>
      <c r="G111" t="s">
        <v>103</v>
      </c>
      <c r="H111">
        <v>161</v>
      </c>
      <c r="I111" t="s">
        <v>134</v>
      </c>
      <c r="J111" s="1">
        <v>300415712.56999999</v>
      </c>
      <c r="K111" s="1">
        <v>14621789.189999999</v>
      </c>
      <c r="L111" s="1">
        <v>-2188935.0299999998</v>
      </c>
      <c r="M111" s="1">
        <v>0</v>
      </c>
      <c r="N111" s="1">
        <v>312848566.73000002</v>
      </c>
    </row>
    <row r="112" spans="1:14" x14ac:dyDescent="0.3">
      <c r="A112" t="s">
        <v>13</v>
      </c>
      <c r="B112" t="s">
        <v>14</v>
      </c>
      <c r="C112" t="s">
        <v>15</v>
      </c>
      <c r="D112" t="s">
        <v>16</v>
      </c>
      <c r="E112" t="s">
        <v>17</v>
      </c>
      <c r="F112" t="s">
        <v>18</v>
      </c>
      <c r="G112" t="s">
        <v>103</v>
      </c>
      <c r="H112">
        <v>161</v>
      </c>
      <c r="I112" t="s">
        <v>135</v>
      </c>
      <c r="J112" s="1">
        <v>10435033</v>
      </c>
      <c r="K112" s="1">
        <v>23168.25</v>
      </c>
      <c r="L112" s="1">
        <v>0</v>
      </c>
      <c r="M112" s="1">
        <v>0</v>
      </c>
      <c r="N112" s="1">
        <v>10458201.25</v>
      </c>
    </row>
    <row r="113" spans="1:14" x14ac:dyDescent="0.3">
      <c r="A113" t="s">
        <v>13</v>
      </c>
      <c r="B113" t="s">
        <v>14</v>
      </c>
      <c r="C113" t="s">
        <v>15</v>
      </c>
      <c r="D113" t="s">
        <v>16</v>
      </c>
      <c r="E113" t="s">
        <v>17</v>
      </c>
      <c r="F113" t="s">
        <v>18</v>
      </c>
      <c r="G113" t="s">
        <v>103</v>
      </c>
      <c r="H113">
        <v>161</v>
      </c>
      <c r="I113" t="s">
        <v>136</v>
      </c>
      <c r="J113" s="1">
        <v>7440675.8300000001</v>
      </c>
      <c r="K113" s="1">
        <v>286869.13</v>
      </c>
      <c r="L113" s="1">
        <v>-1451423.08</v>
      </c>
      <c r="M113" s="1">
        <v>0</v>
      </c>
      <c r="N113" s="1">
        <v>6276121.8799999999</v>
      </c>
    </row>
    <row r="114" spans="1:14" x14ac:dyDescent="0.3">
      <c r="A114" t="s">
        <v>13</v>
      </c>
      <c r="B114" t="s">
        <v>14</v>
      </c>
      <c r="C114" t="s">
        <v>15</v>
      </c>
      <c r="D114" t="s">
        <v>16</v>
      </c>
      <c r="E114" t="s">
        <v>17</v>
      </c>
      <c r="F114" t="s">
        <v>18</v>
      </c>
      <c r="G114" t="s">
        <v>103</v>
      </c>
      <c r="H114">
        <v>161</v>
      </c>
      <c r="I114" t="s">
        <v>137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</row>
    <row r="115" spans="1:14" x14ac:dyDescent="0.3">
      <c r="A115" t="s">
        <v>13</v>
      </c>
      <c r="B115" t="s">
        <v>14</v>
      </c>
      <c r="C115" t="s">
        <v>15</v>
      </c>
      <c r="D115" t="s">
        <v>16</v>
      </c>
      <c r="E115" t="s">
        <v>17</v>
      </c>
      <c r="F115" t="s">
        <v>18</v>
      </c>
      <c r="G115" t="s">
        <v>103</v>
      </c>
      <c r="H115">
        <v>161</v>
      </c>
      <c r="I115" t="s">
        <v>138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</row>
    <row r="116" spans="1:14" x14ac:dyDescent="0.3">
      <c r="A116" t="s">
        <v>13</v>
      </c>
      <c r="B116" t="s">
        <v>14</v>
      </c>
      <c r="C116" t="s">
        <v>15</v>
      </c>
      <c r="D116" t="s">
        <v>16</v>
      </c>
      <c r="E116" t="s">
        <v>17</v>
      </c>
      <c r="F116" t="s">
        <v>18</v>
      </c>
      <c r="G116" t="s">
        <v>103</v>
      </c>
      <c r="H116">
        <v>161</v>
      </c>
      <c r="I116" t="s">
        <v>139</v>
      </c>
      <c r="J116" s="1">
        <v>113337858.11</v>
      </c>
      <c r="K116" s="1">
        <v>1264413.6099999999</v>
      </c>
      <c r="L116" s="1">
        <v>-103674.94</v>
      </c>
      <c r="M116" s="1">
        <v>0</v>
      </c>
      <c r="N116" s="1">
        <v>114498596.78</v>
      </c>
    </row>
    <row r="117" spans="1:14" x14ac:dyDescent="0.3">
      <c r="A117" t="s">
        <v>13</v>
      </c>
      <c r="B117" t="s">
        <v>14</v>
      </c>
      <c r="C117" t="s">
        <v>15</v>
      </c>
      <c r="D117" t="s">
        <v>16</v>
      </c>
      <c r="E117" t="s">
        <v>17</v>
      </c>
      <c r="F117" t="s">
        <v>18</v>
      </c>
      <c r="G117" t="s">
        <v>103</v>
      </c>
      <c r="H117">
        <v>161</v>
      </c>
      <c r="I117" t="s">
        <v>140</v>
      </c>
      <c r="J117" s="1">
        <v>1824</v>
      </c>
      <c r="K117" s="1">
        <v>0</v>
      </c>
      <c r="L117" s="1">
        <v>0</v>
      </c>
      <c r="M117" s="1">
        <v>0</v>
      </c>
      <c r="N117" s="1">
        <v>1824</v>
      </c>
    </row>
    <row r="118" spans="1:14" x14ac:dyDescent="0.3">
      <c r="A118" t="s">
        <v>13</v>
      </c>
      <c r="B118" t="s">
        <v>14</v>
      </c>
      <c r="C118" t="s">
        <v>15</v>
      </c>
      <c r="D118" t="s">
        <v>16</v>
      </c>
      <c r="E118" t="s">
        <v>17</v>
      </c>
      <c r="F118" t="s">
        <v>18</v>
      </c>
      <c r="G118" t="s">
        <v>103</v>
      </c>
      <c r="H118">
        <v>161</v>
      </c>
      <c r="I118" t="s">
        <v>141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</row>
    <row r="119" spans="1:14" x14ac:dyDescent="0.3">
      <c r="A119" t="s">
        <v>13</v>
      </c>
      <c r="B119" t="s">
        <v>14</v>
      </c>
      <c r="C119" t="s">
        <v>15</v>
      </c>
      <c r="D119" t="s">
        <v>16</v>
      </c>
      <c r="E119" t="s">
        <v>17</v>
      </c>
      <c r="F119" t="s">
        <v>18</v>
      </c>
      <c r="G119" t="s">
        <v>103</v>
      </c>
      <c r="H119">
        <v>161</v>
      </c>
      <c r="I119" t="s">
        <v>142</v>
      </c>
      <c r="J119" s="1">
        <v>61911500.009999998</v>
      </c>
      <c r="K119" s="1">
        <v>1231830.1000000001</v>
      </c>
      <c r="L119" s="1">
        <v>-73719.23</v>
      </c>
      <c r="M119" s="1">
        <v>0</v>
      </c>
      <c r="N119" s="1">
        <v>63069610.880000003</v>
      </c>
    </row>
    <row r="120" spans="1:14" x14ac:dyDescent="0.3">
      <c r="A120" t="s">
        <v>13</v>
      </c>
      <c r="B120" t="s">
        <v>14</v>
      </c>
      <c r="C120" t="s">
        <v>15</v>
      </c>
      <c r="D120" t="s">
        <v>16</v>
      </c>
      <c r="E120" t="s">
        <v>17</v>
      </c>
      <c r="F120" t="s">
        <v>18</v>
      </c>
      <c r="G120" t="s">
        <v>103</v>
      </c>
      <c r="H120">
        <v>161</v>
      </c>
      <c r="I120" t="s">
        <v>143</v>
      </c>
      <c r="J120" s="1">
        <v>4485074.25</v>
      </c>
      <c r="K120" s="1">
        <v>2706.93</v>
      </c>
      <c r="L120" s="1">
        <v>0</v>
      </c>
      <c r="M120" s="1">
        <v>0</v>
      </c>
      <c r="N120" s="1">
        <v>4487781.18</v>
      </c>
    </row>
    <row r="121" spans="1:14" x14ac:dyDescent="0.3">
      <c r="A121" t="s">
        <v>13</v>
      </c>
      <c r="B121" t="s">
        <v>14</v>
      </c>
      <c r="C121" t="s">
        <v>15</v>
      </c>
      <c r="D121" t="s">
        <v>16</v>
      </c>
      <c r="E121" t="s">
        <v>17</v>
      </c>
      <c r="F121" t="s">
        <v>18</v>
      </c>
      <c r="G121" t="s">
        <v>103</v>
      </c>
      <c r="H121">
        <v>161</v>
      </c>
      <c r="I121" t="s">
        <v>144</v>
      </c>
      <c r="J121" s="1">
        <v>40974049.609999999</v>
      </c>
      <c r="K121" s="1">
        <v>397395.27</v>
      </c>
      <c r="L121" s="1">
        <v>-3323.12</v>
      </c>
      <c r="M121" s="1">
        <v>0</v>
      </c>
      <c r="N121" s="1">
        <v>41368121.759999998</v>
      </c>
    </row>
    <row r="122" spans="1:14" x14ac:dyDescent="0.3">
      <c r="A122" t="s">
        <v>13</v>
      </c>
      <c r="B122" t="s">
        <v>14</v>
      </c>
      <c r="C122" t="s">
        <v>15</v>
      </c>
      <c r="D122" t="s">
        <v>16</v>
      </c>
      <c r="E122" t="s">
        <v>17</v>
      </c>
      <c r="F122" t="s">
        <v>18</v>
      </c>
      <c r="G122" t="s">
        <v>103</v>
      </c>
      <c r="H122">
        <v>161</v>
      </c>
      <c r="I122" t="s">
        <v>145</v>
      </c>
      <c r="J122" s="1">
        <v>1900.3600000000001</v>
      </c>
      <c r="K122" s="1">
        <v>0</v>
      </c>
      <c r="L122" s="1">
        <v>0</v>
      </c>
      <c r="M122" s="1">
        <v>0</v>
      </c>
      <c r="N122" s="1">
        <v>1900.3600000000001</v>
      </c>
    </row>
    <row r="123" spans="1:14" x14ac:dyDescent="0.3">
      <c r="A123" t="s">
        <v>13</v>
      </c>
      <c r="B123" t="s">
        <v>14</v>
      </c>
      <c r="C123" t="s">
        <v>15</v>
      </c>
      <c r="D123" t="s">
        <v>16</v>
      </c>
      <c r="E123" t="s">
        <v>17</v>
      </c>
      <c r="F123" t="s">
        <v>18</v>
      </c>
      <c r="G123" t="s">
        <v>103</v>
      </c>
      <c r="H123">
        <v>161</v>
      </c>
      <c r="I123" t="s">
        <v>146</v>
      </c>
      <c r="J123" s="1">
        <v>1235858.01</v>
      </c>
      <c r="K123" s="1">
        <v>0</v>
      </c>
      <c r="L123" s="1">
        <v>0</v>
      </c>
      <c r="M123" s="1">
        <v>0</v>
      </c>
      <c r="N123" s="1">
        <v>1235858.01</v>
      </c>
    </row>
    <row r="124" spans="1:14" x14ac:dyDescent="0.3">
      <c r="A124" t="s">
        <v>13</v>
      </c>
      <c r="B124" t="s">
        <v>14</v>
      </c>
      <c r="C124" t="s">
        <v>15</v>
      </c>
      <c r="D124" t="s">
        <v>16</v>
      </c>
      <c r="E124" t="s">
        <v>17</v>
      </c>
      <c r="F124" t="s">
        <v>18</v>
      </c>
      <c r="G124" t="s">
        <v>103</v>
      </c>
      <c r="H124">
        <v>161</v>
      </c>
      <c r="I124" t="s">
        <v>147</v>
      </c>
      <c r="J124" s="1">
        <v>11811768.66</v>
      </c>
      <c r="K124" s="1">
        <v>0</v>
      </c>
      <c r="L124" s="1">
        <v>0</v>
      </c>
      <c r="M124" s="1">
        <v>1928573.1800000002</v>
      </c>
      <c r="N124" s="1">
        <v>13740341.84</v>
      </c>
    </row>
    <row r="125" spans="1:14" x14ac:dyDescent="0.3">
      <c r="A125" t="s">
        <v>13</v>
      </c>
      <c r="B125" t="s">
        <v>14</v>
      </c>
      <c r="C125" t="s">
        <v>15</v>
      </c>
      <c r="D125" t="s">
        <v>16</v>
      </c>
      <c r="E125" t="s">
        <v>17</v>
      </c>
      <c r="F125" t="s">
        <v>18</v>
      </c>
      <c r="G125" t="s">
        <v>103</v>
      </c>
      <c r="H125">
        <v>161</v>
      </c>
      <c r="I125" t="s">
        <v>148</v>
      </c>
      <c r="J125" s="1">
        <v>16082263.310000001</v>
      </c>
      <c r="K125" s="1">
        <v>43521.13</v>
      </c>
      <c r="L125" s="1">
        <v>0</v>
      </c>
      <c r="M125" s="1">
        <v>0</v>
      </c>
      <c r="N125" s="1">
        <v>16125784.439999999</v>
      </c>
    </row>
    <row r="126" spans="1:14" x14ac:dyDescent="0.3">
      <c r="A126" t="s">
        <v>13</v>
      </c>
      <c r="B126" t="s">
        <v>14</v>
      </c>
      <c r="C126" t="s">
        <v>15</v>
      </c>
      <c r="D126" t="s">
        <v>16</v>
      </c>
      <c r="E126" t="s">
        <v>17</v>
      </c>
      <c r="F126" t="s">
        <v>149</v>
      </c>
      <c r="G126" t="s">
        <v>150</v>
      </c>
      <c r="I126" t="s">
        <v>150</v>
      </c>
      <c r="J126" s="1">
        <v>3737548.0700000003</v>
      </c>
      <c r="K126" s="1">
        <v>294674</v>
      </c>
      <c r="L126" s="1">
        <v>-1298640.01</v>
      </c>
      <c r="M126" s="1">
        <v>0</v>
      </c>
      <c r="N126" s="1">
        <v>2733582.06</v>
      </c>
    </row>
    <row r="127" spans="1:14" x14ac:dyDescent="0.3">
      <c r="A127" t="s">
        <v>13</v>
      </c>
      <c r="B127" t="s">
        <v>14</v>
      </c>
      <c r="C127" t="s">
        <v>15</v>
      </c>
      <c r="D127" t="s">
        <v>16</v>
      </c>
      <c r="E127" t="s">
        <v>17</v>
      </c>
      <c r="F127" t="s">
        <v>151</v>
      </c>
      <c r="G127" t="s">
        <v>22</v>
      </c>
      <c r="H127">
        <v>70</v>
      </c>
      <c r="I127" t="s">
        <v>23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</row>
    <row r="128" spans="1:14" x14ac:dyDescent="0.3">
      <c r="A128" t="s">
        <v>13</v>
      </c>
      <c r="B128" t="s">
        <v>14</v>
      </c>
      <c r="C128" t="s">
        <v>15</v>
      </c>
      <c r="D128" t="s">
        <v>16</v>
      </c>
      <c r="E128" t="s">
        <v>17</v>
      </c>
      <c r="F128" t="s">
        <v>151</v>
      </c>
      <c r="G128" t="s">
        <v>22</v>
      </c>
      <c r="H128">
        <v>70</v>
      </c>
      <c r="I128" t="s">
        <v>25</v>
      </c>
      <c r="J128" s="1">
        <v>-319.54000000000002</v>
      </c>
      <c r="K128" s="1">
        <v>319.54000000000002</v>
      </c>
      <c r="L128" s="1">
        <v>0</v>
      </c>
      <c r="M128" s="1">
        <v>0</v>
      </c>
      <c r="N128" s="1">
        <v>0</v>
      </c>
    </row>
    <row r="129" spans="1:14" x14ac:dyDescent="0.3">
      <c r="A129" t="s">
        <v>13</v>
      </c>
      <c r="B129" t="s">
        <v>14</v>
      </c>
      <c r="C129" t="s">
        <v>15</v>
      </c>
      <c r="D129" t="s">
        <v>16</v>
      </c>
      <c r="E129" t="s">
        <v>17</v>
      </c>
      <c r="F129" t="s">
        <v>151</v>
      </c>
      <c r="G129" t="s">
        <v>22</v>
      </c>
      <c r="H129">
        <v>70</v>
      </c>
      <c r="I129" t="s">
        <v>26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</row>
    <row r="130" spans="1:14" x14ac:dyDescent="0.3">
      <c r="A130" t="s">
        <v>13</v>
      </c>
      <c r="B130" t="s">
        <v>14</v>
      </c>
      <c r="C130" t="s">
        <v>15</v>
      </c>
      <c r="D130" t="s">
        <v>16</v>
      </c>
      <c r="E130" t="s">
        <v>17</v>
      </c>
      <c r="F130" t="s">
        <v>151</v>
      </c>
      <c r="G130" t="s">
        <v>22</v>
      </c>
      <c r="H130">
        <v>70</v>
      </c>
      <c r="I130" t="s">
        <v>27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</row>
    <row r="131" spans="1:14" x14ac:dyDescent="0.3">
      <c r="A131" t="s">
        <v>13</v>
      </c>
      <c r="B131" t="s">
        <v>14</v>
      </c>
      <c r="C131" t="s">
        <v>15</v>
      </c>
      <c r="D131" t="s">
        <v>16</v>
      </c>
      <c r="E131" t="s">
        <v>17</v>
      </c>
      <c r="F131" t="s">
        <v>151</v>
      </c>
      <c r="G131" t="s">
        <v>22</v>
      </c>
      <c r="H131">
        <v>70</v>
      </c>
      <c r="I131" t="s">
        <v>28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</row>
    <row r="132" spans="1:14" x14ac:dyDescent="0.3">
      <c r="A132" t="s">
        <v>13</v>
      </c>
      <c r="B132" t="s">
        <v>14</v>
      </c>
      <c r="C132" t="s">
        <v>15</v>
      </c>
      <c r="D132" t="s">
        <v>16</v>
      </c>
      <c r="E132" t="s">
        <v>17</v>
      </c>
      <c r="F132" t="s">
        <v>151</v>
      </c>
      <c r="G132" t="s">
        <v>22</v>
      </c>
      <c r="H132">
        <v>70</v>
      </c>
      <c r="I132" t="s">
        <v>30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</row>
    <row r="133" spans="1:14" x14ac:dyDescent="0.3">
      <c r="A133" t="s">
        <v>13</v>
      </c>
      <c r="B133" t="s">
        <v>14</v>
      </c>
      <c r="C133" t="s">
        <v>15</v>
      </c>
      <c r="D133" t="s">
        <v>16</v>
      </c>
      <c r="E133" t="s">
        <v>17</v>
      </c>
      <c r="F133" t="s">
        <v>151</v>
      </c>
      <c r="G133" t="s">
        <v>22</v>
      </c>
      <c r="H133">
        <v>70</v>
      </c>
      <c r="I133" t="s">
        <v>31</v>
      </c>
      <c r="J133" s="1">
        <v>286890.99</v>
      </c>
      <c r="K133" s="1">
        <v>-286890.99</v>
      </c>
      <c r="L133" s="1">
        <v>0</v>
      </c>
      <c r="M133" s="1">
        <v>0</v>
      </c>
      <c r="N133" s="1">
        <v>0</v>
      </c>
    </row>
    <row r="134" spans="1:14" x14ac:dyDescent="0.3">
      <c r="A134" t="s">
        <v>13</v>
      </c>
      <c r="B134" t="s">
        <v>14</v>
      </c>
      <c r="C134" t="s">
        <v>15</v>
      </c>
      <c r="D134" t="s">
        <v>16</v>
      </c>
      <c r="E134" t="s">
        <v>17</v>
      </c>
      <c r="F134" t="s">
        <v>151</v>
      </c>
      <c r="G134" t="s">
        <v>22</v>
      </c>
      <c r="H134">
        <v>70</v>
      </c>
      <c r="I134" t="s">
        <v>32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</row>
    <row r="135" spans="1:14" x14ac:dyDescent="0.3">
      <c r="A135" t="s">
        <v>13</v>
      </c>
      <c r="B135" t="s">
        <v>14</v>
      </c>
      <c r="C135" t="s">
        <v>15</v>
      </c>
      <c r="D135" t="s">
        <v>16</v>
      </c>
      <c r="E135" t="s">
        <v>17</v>
      </c>
      <c r="F135" t="s">
        <v>151</v>
      </c>
      <c r="G135" t="s">
        <v>22</v>
      </c>
      <c r="H135">
        <v>70</v>
      </c>
      <c r="I135" t="s">
        <v>33</v>
      </c>
      <c r="J135" s="1">
        <v>1970906.6</v>
      </c>
      <c r="K135" s="1">
        <v>-1970906.6</v>
      </c>
      <c r="L135" s="1">
        <v>0</v>
      </c>
      <c r="M135" s="1">
        <v>0</v>
      </c>
      <c r="N135" s="1">
        <v>0</v>
      </c>
    </row>
    <row r="136" spans="1:14" x14ac:dyDescent="0.3">
      <c r="A136" t="s">
        <v>13</v>
      </c>
      <c r="B136" t="s">
        <v>14</v>
      </c>
      <c r="C136" t="s">
        <v>15</v>
      </c>
      <c r="D136" t="s">
        <v>16</v>
      </c>
      <c r="E136" t="s">
        <v>17</v>
      </c>
      <c r="F136" t="s">
        <v>151</v>
      </c>
      <c r="G136" t="s">
        <v>22</v>
      </c>
      <c r="H136">
        <v>70</v>
      </c>
      <c r="I136" t="s">
        <v>35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</row>
    <row r="137" spans="1:14" x14ac:dyDescent="0.3">
      <c r="A137" t="s">
        <v>13</v>
      </c>
      <c r="B137" t="s">
        <v>14</v>
      </c>
      <c r="C137" t="s">
        <v>15</v>
      </c>
      <c r="D137" t="s">
        <v>16</v>
      </c>
      <c r="E137" t="s">
        <v>17</v>
      </c>
      <c r="F137" t="s">
        <v>151</v>
      </c>
      <c r="G137" t="s">
        <v>22</v>
      </c>
      <c r="H137">
        <v>70</v>
      </c>
      <c r="I137" t="s">
        <v>39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</row>
    <row r="138" spans="1:14" x14ac:dyDescent="0.3">
      <c r="A138" t="s">
        <v>13</v>
      </c>
      <c r="B138" t="s">
        <v>14</v>
      </c>
      <c r="C138" t="s">
        <v>15</v>
      </c>
      <c r="D138" t="s">
        <v>16</v>
      </c>
      <c r="E138" t="s">
        <v>17</v>
      </c>
      <c r="F138" t="s">
        <v>151</v>
      </c>
      <c r="G138" t="s">
        <v>22</v>
      </c>
      <c r="H138">
        <v>70</v>
      </c>
      <c r="I138" t="s">
        <v>40</v>
      </c>
      <c r="J138" s="1">
        <v>0</v>
      </c>
      <c r="K138" s="1">
        <v>2401851.2200000002</v>
      </c>
      <c r="L138" s="1">
        <v>0</v>
      </c>
      <c r="M138" s="1">
        <v>0</v>
      </c>
      <c r="N138" s="1">
        <v>2401851.2200000002</v>
      </c>
    </row>
    <row r="139" spans="1:14" x14ac:dyDescent="0.3">
      <c r="A139" t="s">
        <v>13</v>
      </c>
      <c r="B139" t="s">
        <v>14</v>
      </c>
      <c r="C139" t="s">
        <v>15</v>
      </c>
      <c r="D139" t="s">
        <v>16</v>
      </c>
      <c r="E139" t="s">
        <v>17</v>
      </c>
      <c r="F139" t="s">
        <v>151</v>
      </c>
      <c r="G139" t="s">
        <v>22</v>
      </c>
      <c r="H139">
        <v>70</v>
      </c>
      <c r="I139" t="s">
        <v>42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</row>
    <row r="140" spans="1:14" x14ac:dyDescent="0.3">
      <c r="A140" t="s">
        <v>13</v>
      </c>
      <c r="B140" t="s">
        <v>14</v>
      </c>
      <c r="C140" t="s">
        <v>15</v>
      </c>
      <c r="D140" t="s">
        <v>16</v>
      </c>
      <c r="E140" t="s">
        <v>17</v>
      </c>
      <c r="F140" t="s">
        <v>151</v>
      </c>
      <c r="G140" t="s">
        <v>22</v>
      </c>
      <c r="H140">
        <v>70</v>
      </c>
      <c r="I140" t="s">
        <v>43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</row>
    <row r="141" spans="1:14" x14ac:dyDescent="0.3">
      <c r="A141" t="s">
        <v>13</v>
      </c>
      <c r="B141" t="s">
        <v>14</v>
      </c>
      <c r="C141" t="s">
        <v>15</v>
      </c>
      <c r="D141" t="s">
        <v>16</v>
      </c>
      <c r="E141" t="s">
        <v>17</v>
      </c>
      <c r="F141" t="s">
        <v>151</v>
      </c>
      <c r="G141" t="s">
        <v>22</v>
      </c>
      <c r="H141">
        <v>70</v>
      </c>
      <c r="I141" t="s">
        <v>44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</row>
    <row r="142" spans="1:14" x14ac:dyDescent="0.3">
      <c r="A142" t="s">
        <v>13</v>
      </c>
      <c r="B142" t="s">
        <v>14</v>
      </c>
      <c r="C142" t="s">
        <v>15</v>
      </c>
      <c r="D142" t="s">
        <v>16</v>
      </c>
      <c r="E142" t="s">
        <v>17</v>
      </c>
      <c r="F142" t="s">
        <v>151</v>
      </c>
      <c r="G142" t="s">
        <v>22</v>
      </c>
      <c r="H142">
        <v>70</v>
      </c>
      <c r="I142" t="s">
        <v>46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</row>
    <row r="143" spans="1:14" x14ac:dyDescent="0.3">
      <c r="A143" t="s">
        <v>13</v>
      </c>
      <c r="B143" t="s">
        <v>14</v>
      </c>
      <c r="C143" t="s">
        <v>15</v>
      </c>
      <c r="D143" t="s">
        <v>16</v>
      </c>
      <c r="E143" t="s">
        <v>17</v>
      </c>
      <c r="F143" t="s">
        <v>151</v>
      </c>
      <c r="G143" t="s">
        <v>22</v>
      </c>
      <c r="H143">
        <v>70</v>
      </c>
      <c r="I143" t="s">
        <v>47</v>
      </c>
      <c r="J143" s="1">
        <v>153981.24</v>
      </c>
      <c r="K143" s="1">
        <v>-34650.020000000004</v>
      </c>
      <c r="L143" s="1">
        <v>0</v>
      </c>
      <c r="M143" s="1">
        <v>0</v>
      </c>
      <c r="N143" s="1">
        <v>119331.22</v>
      </c>
    </row>
    <row r="144" spans="1:14" x14ac:dyDescent="0.3">
      <c r="A144" t="s">
        <v>13</v>
      </c>
      <c r="B144" t="s">
        <v>14</v>
      </c>
      <c r="C144" t="s">
        <v>15</v>
      </c>
      <c r="D144" t="s">
        <v>16</v>
      </c>
      <c r="E144" t="s">
        <v>17</v>
      </c>
      <c r="F144" t="s">
        <v>151</v>
      </c>
      <c r="G144" t="s">
        <v>22</v>
      </c>
      <c r="H144">
        <v>70</v>
      </c>
      <c r="I144" t="s">
        <v>48</v>
      </c>
      <c r="J144" s="1">
        <v>0</v>
      </c>
      <c r="K144" s="1">
        <v>66606.45</v>
      </c>
      <c r="L144" s="1">
        <v>0</v>
      </c>
      <c r="M144" s="1">
        <v>0</v>
      </c>
      <c r="N144" s="1">
        <v>66606.45</v>
      </c>
    </row>
    <row r="145" spans="1:14" x14ac:dyDescent="0.3">
      <c r="A145" t="s">
        <v>13</v>
      </c>
      <c r="B145" t="s">
        <v>14</v>
      </c>
      <c r="C145" t="s">
        <v>15</v>
      </c>
      <c r="D145" t="s">
        <v>16</v>
      </c>
      <c r="E145" t="s">
        <v>17</v>
      </c>
      <c r="F145" t="s">
        <v>151</v>
      </c>
      <c r="G145" t="s">
        <v>22</v>
      </c>
      <c r="H145">
        <v>70</v>
      </c>
      <c r="I145" t="s">
        <v>152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</row>
    <row r="146" spans="1:14" x14ac:dyDescent="0.3">
      <c r="A146" t="s">
        <v>13</v>
      </c>
      <c r="B146" t="s">
        <v>14</v>
      </c>
      <c r="C146" t="s">
        <v>15</v>
      </c>
      <c r="D146" t="s">
        <v>16</v>
      </c>
      <c r="E146" t="s">
        <v>17</v>
      </c>
      <c r="F146" t="s">
        <v>151</v>
      </c>
      <c r="G146" t="s">
        <v>22</v>
      </c>
      <c r="H146">
        <v>70</v>
      </c>
      <c r="I146" t="s">
        <v>51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</row>
    <row r="147" spans="1:14" x14ac:dyDescent="0.3">
      <c r="A147" t="s">
        <v>13</v>
      </c>
      <c r="B147" t="s">
        <v>14</v>
      </c>
      <c r="C147" t="s">
        <v>15</v>
      </c>
      <c r="D147" t="s">
        <v>16</v>
      </c>
      <c r="E147" t="s">
        <v>17</v>
      </c>
      <c r="F147" t="s">
        <v>151</v>
      </c>
      <c r="G147" t="s">
        <v>22</v>
      </c>
      <c r="H147">
        <v>70</v>
      </c>
      <c r="I147" t="s">
        <v>52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</row>
    <row r="148" spans="1:14" x14ac:dyDescent="0.3">
      <c r="A148" t="s">
        <v>13</v>
      </c>
      <c r="B148" t="s">
        <v>14</v>
      </c>
      <c r="C148" t="s">
        <v>15</v>
      </c>
      <c r="D148" t="s">
        <v>16</v>
      </c>
      <c r="E148" t="s">
        <v>17</v>
      </c>
      <c r="F148" t="s">
        <v>151</v>
      </c>
      <c r="G148" t="s">
        <v>22</v>
      </c>
      <c r="H148">
        <v>70</v>
      </c>
      <c r="I148" t="s">
        <v>53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</row>
    <row r="149" spans="1:14" x14ac:dyDescent="0.3">
      <c r="A149" t="s">
        <v>13</v>
      </c>
      <c r="B149" t="s">
        <v>14</v>
      </c>
      <c r="C149" t="s">
        <v>15</v>
      </c>
      <c r="D149" t="s">
        <v>16</v>
      </c>
      <c r="E149" t="s">
        <v>17</v>
      </c>
      <c r="F149" t="s">
        <v>151</v>
      </c>
      <c r="G149" t="s">
        <v>22</v>
      </c>
      <c r="H149">
        <v>70</v>
      </c>
      <c r="I149" t="s">
        <v>54</v>
      </c>
      <c r="J149" s="1">
        <v>84.03</v>
      </c>
      <c r="K149" s="1">
        <v>-84.03</v>
      </c>
      <c r="L149" s="1">
        <v>0</v>
      </c>
      <c r="M149" s="1">
        <v>0</v>
      </c>
      <c r="N149" s="1">
        <v>0</v>
      </c>
    </row>
    <row r="150" spans="1:14" x14ac:dyDescent="0.3">
      <c r="A150" t="s">
        <v>13</v>
      </c>
      <c r="B150" t="s">
        <v>14</v>
      </c>
      <c r="C150" t="s">
        <v>15</v>
      </c>
      <c r="D150" t="s">
        <v>16</v>
      </c>
      <c r="E150" t="s">
        <v>17</v>
      </c>
      <c r="F150" t="s">
        <v>151</v>
      </c>
      <c r="G150" t="s">
        <v>22</v>
      </c>
      <c r="H150">
        <v>70</v>
      </c>
      <c r="I150" t="s">
        <v>55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</row>
    <row r="151" spans="1:14" x14ac:dyDescent="0.3">
      <c r="A151" t="s">
        <v>13</v>
      </c>
      <c r="B151" t="s">
        <v>14</v>
      </c>
      <c r="C151" t="s">
        <v>15</v>
      </c>
      <c r="D151" t="s">
        <v>16</v>
      </c>
      <c r="E151" t="s">
        <v>17</v>
      </c>
      <c r="F151" t="s">
        <v>151</v>
      </c>
      <c r="G151" t="s">
        <v>56</v>
      </c>
      <c r="H151">
        <v>158</v>
      </c>
      <c r="I151" t="s">
        <v>63</v>
      </c>
      <c r="J151" s="1">
        <v>229.38</v>
      </c>
      <c r="K151" s="1">
        <v>147.61000000000001</v>
      </c>
      <c r="L151" s="1">
        <v>0</v>
      </c>
      <c r="M151" s="1">
        <v>0</v>
      </c>
      <c r="N151" s="1">
        <v>376.99</v>
      </c>
    </row>
    <row r="152" spans="1:14" x14ac:dyDescent="0.3">
      <c r="A152" t="s">
        <v>13</v>
      </c>
      <c r="B152" t="s">
        <v>14</v>
      </c>
      <c r="C152" t="s">
        <v>15</v>
      </c>
      <c r="D152" t="s">
        <v>16</v>
      </c>
      <c r="E152" t="s">
        <v>17</v>
      </c>
      <c r="F152" t="s">
        <v>151</v>
      </c>
      <c r="G152" t="s">
        <v>65</v>
      </c>
      <c r="H152">
        <v>159</v>
      </c>
      <c r="I152" t="s">
        <v>66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</row>
    <row r="153" spans="1:14" x14ac:dyDescent="0.3">
      <c r="A153" t="s">
        <v>13</v>
      </c>
      <c r="B153" t="s">
        <v>14</v>
      </c>
      <c r="C153" t="s">
        <v>15</v>
      </c>
      <c r="D153" t="s">
        <v>16</v>
      </c>
      <c r="E153" t="s">
        <v>17</v>
      </c>
      <c r="F153" t="s">
        <v>151</v>
      </c>
      <c r="G153" t="s">
        <v>65</v>
      </c>
      <c r="H153">
        <v>159</v>
      </c>
      <c r="I153" t="s">
        <v>68</v>
      </c>
      <c r="J153" s="1">
        <v>370215.27</v>
      </c>
      <c r="K153" s="1">
        <v>-312222.09000000003</v>
      </c>
      <c r="L153" s="1">
        <v>0</v>
      </c>
      <c r="M153" s="1">
        <v>0</v>
      </c>
      <c r="N153" s="1">
        <v>57993.18</v>
      </c>
    </row>
    <row r="154" spans="1:14" x14ac:dyDescent="0.3">
      <c r="A154" t="s">
        <v>13</v>
      </c>
      <c r="B154" t="s">
        <v>14</v>
      </c>
      <c r="C154" t="s">
        <v>15</v>
      </c>
      <c r="D154" t="s">
        <v>16</v>
      </c>
      <c r="E154" t="s">
        <v>17</v>
      </c>
      <c r="F154" t="s">
        <v>151</v>
      </c>
      <c r="G154" t="s">
        <v>65</v>
      </c>
      <c r="H154">
        <v>159</v>
      </c>
      <c r="I154" t="s">
        <v>69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</row>
    <row r="155" spans="1:14" x14ac:dyDescent="0.3">
      <c r="A155" t="s">
        <v>13</v>
      </c>
      <c r="B155" t="s">
        <v>14</v>
      </c>
      <c r="C155" t="s">
        <v>15</v>
      </c>
      <c r="D155" t="s">
        <v>16</v>
      </c>
      <c r="E155" t="s">
        <v>17</v>
      </c>
      <c r="F155" t="s">
        <v>151</v>
      </c>
      <c r="G155" t="s">
        <v>65</v>
      </c>
      <c r="H155">
        <v>159</v>
      </c>
      <c r="I155" t="s">
        <v>70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</row>
    <row r="156" spans="1:14" x14ac:dyDescent="0.3">
      <c r="A156" t="s">
        <v>13</v>
      </c>
      <c r="B156" t="s">
        <v>14</v>
      </c>
      <c r="C156" t="s">
        <v>15</v>
      </c>
      <c r="D156" t="s">
        <v>16</v>
      </c>
      <c r="E156" t="s">
        <v>17</v>
      </c>
      <c r="F156" t="s">
        <v>151</v>
      </c>
      <c r="G156" t="s">
        <v>65</v>
      </c>
      <c r="H156">
        <v>159</v>
      </c>
      <c r="I156" t="s">
        <v>71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</row>
    <row r="157" spans="1:14" x14ac:dyDescent="0.3">
      <c r="A157" t="s">
        <v>13</v>
      </c>
      <c r="B157" t="s">
        <v>14</v>
      </c>
      <c r="C157" t="s">
        <v>15</v>
      </c>
      <c r="D157" t="s">
        <v>16</v>
      </c>
      <c r="E157" t="s">
        <v>17</v>
      </c>
      <c r="F157" t="s">
        <v>151</v>
      </c>
      <c r="G157" t="s">
        <v>65</v>
      </c>
      <c r="H157">
        <v>159</v>
      </c>
      <c r="I157" t="s">
        <v>72</v>
      </c>
      <c r="J157" s="1">
        <v>662561.51</v>
      </c>
      <c r="K157" s="1">
        <v>-662561.51</v>
      </c>
      <c r="L157" s="1">
        <v>0</v>
      </c>
      <c r="M157" s="1">
        <v>0</v>
      </c>
      <c r="N157" s="1">
        <v>0</v>
      </c>
    </row>
    <row r="158" spans="1:14" x14ac:dyDescent="0.3">
      <c r="A158" t="s">
        <v>13</v>
      </c>
      <c r="B158" t="s">
        <v>14</v>
      </c>
      <c r="C158" t="s">
        <v>15</v>
      </c>
      <c r="D158" t="s">
        <v>16</v>
      </c>
      <c r="E158" t="s">
        <v>17</v>
      </c>
      <c r="F158" t="s">
        <v>151</v>
      </c>
      <c r="G158" t="s">
        <v>65</v>
      </c>
      <c r="H158">
        <v>159</v>
      </c>
      <c r="I158" t="s">
        <v>73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</row>
    <row r="159" spans="1:14" x14ac:dyDescent="0.3">
      <c r="A159" t="s">
        <v>13</v>
      </c>
      <c r="B159" t="s">
        <v>14</v>
      </c>
      <c r="C159" t="s">
        <v>15</v>
      </c>
      <c r="D159" t="s">
        <v>16</v>
      </c>
      <c r="E159" t="s">
        <v>17</v>
      </c>
      <c r="F159" t="s">
        <v>151</v>
      </c>
      <c r="G159" t="s">
        <v>65</v>
      </c>
      <c r="H159">
        <v>159</v>
      </c>
      <c r="I159" t="s">
        <v>74</v>
      </c>
      <c r="J159" s="1">
        <v>18954018.120000001</v>
      </c>
      <c r="K159" s="1">
        <v>71067.350000000006</v>
      </c>
      <c r="L159" s="1">
        <v>0</v>
      </c>
      <c r="M159" s="1">
        <v>0</v>
      </c>
      <c r="N159" s="1">
        <v>19025085.469999999</v>
      </c>
    </row>
    <row r="160" spans="1:14" x14ac:dyDescent="0.3">
      <c r="A160" t="s">
        <v>13</v>
      </c>
      <c r="B160" t="s">
        <v>14</v>
      </c>
      <c r="C160" t="s">
        <v>15</v>
      </c>
      <c r="D160" t="s">
        <v>16</v>
      </c>
      <c r="E160" t="s">
        <v>17</v>
      </c>
      <c r="F160" t="s">
        <v>151</v>
      </c>
      <c r="G160" t="s">
        <v>65</v>
      </c>
      <c r="H160">
        <v>159</v>
      </c>
      <c r="I160" t="s">
        <v>75</v>
      </c>
      <c r="J160" s="1">
        <v>12671172.84</v>
      </c>
      <c r="K160" s="1">
        <v>-12605590.27</v>
      </c>
      <c r="L160" s="1">
        <v>0</v>
      </c>
      <c r="M160" s="1">
        <v>0</v>
      </c>
      <c r="N160" s="1">
        <v>65582.570000000007</v>
      </c>
    </row>
    <row r="161" spans="1:14" x14ac:dyDescent="0.3">
      <c r="A161" t="s">
        <v>13</v>
      </c>
      <c r="B161" t="s">
        <v>14</v>
      </c>
      <c r="C161" t="s">
        <v>15</v>
      </c>
      <c r="D161" t="s">
        <v>16</v>
      </c>
      <c r="E161" t="s">
        <v>17</v>
      </c>
      <c r="F161" t="s">
        <v>151</v>
      </c>
      <c r="G161" t="s">
        <v>65</v>
      </c>
      <c r="H161">
        <v>159</v>
      </c>
      <c r="I161" t="s">
        <v>76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</row>
    <row r="162" spans="1:14" x14ac:dyDescent="0.3">
      <c r="A162" t="s">
        <v>13</v>
      </c>
      <c r="B162" t="s">
        <v>14</v>
      </c>
      <c r="C162" t="s">
        <v>15</v>
      </c>
      <c r="D162" t="s">
        <v>16</v>
      </c>
      <c r="E162" t="s">
        <v>17</v>
      </c>
      <c r="F162" t="s">
        <v>151</v>
      </c>
      <c r="G162" t="s">
        <v>65</v>
      </c>
      <c r="H162">
        <v>159</v>
      </c>
      <c r="I162" t="s">
        <v>78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</row>
    <row r="163" spans="1:14" x14ac:dyDescent="0.3">
      <c r="A163" t="s">
        <v>13</v>
      </c>
      <c r="B163" t="s">
        <v>14</v>
      </c>
      <c r="C163" t="s">
        <v>15</v>
      </c>
      <c r="D163" t="s">
        <v>16</v>
      </c>
      <c r="E163" t="s">
        <v>17</v>
      </c>
      <c r="F163" t="s">
        <v>151</v>
      </c>
      <c r="G163" t="s">
        <v>65</v>
      </c>
      <c r="H163">
        <v>159</v>
      </c>
      <c r="I163" t="s">
        <v>79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</row>
    <row r="164" spans="1:14" x14ac:dyDescent="0.3">
      <c r="A164" t="s">
        <v>13</v>
      </c>
      <c r="B164" t="s">
        <v>14</v>
      </c>
      <c r="C164" t="s">
        <v>15</v>
      </c>
      <c r="D164" t="s">
        <v>16</v>
      </c>
      <c r="E164" t="s">
        <v>17</v>
      </c>
      <c r="F164" t="s">
        <v>151</v>
      </c>
      <c r="G164" t="s">
        <v>65</v>
      </c>
      <c r="H164">
        <v>159</v>
      </c>
      <c r="I164" t="s">
        <v>80</v>
      </c>
      <c r="J164" s="1">
        <v>458.75</v>
      </c>
      <c r="K164" s="1">
        <v>-458.75</v>
      </c>
      <c r="L164" s="1">
        <v>0</v>
      </c>
      <c r="M164" s="1">
        <v>0</v>
      </c>
      <c r="N164" s="1">
        <v>0</v>
      </c>
    </row>
    <row r="165" spans="1:14" x14ac:dyDescent="0.3">
      <c r="A165" t="s">
        <v>13</v>
      </c>
      <c r="B165" t="s">
        <v>14</v>
      </c>
      <c r="C165" t="s">
        <v>15</v>
      </c>
      <c r="D165" t="s">
        <v>16</v>
      </c>
      <c r="E165" t="s">
        <v>17</v>
      </c>
      <c r="F165" t="s">
        <v>151</v>
      </c>
      <c r="G165" t="s">
        <v>81</v>
      </c>
      <c r="H165">
        <v>160</v>
      </c>
      <c r="I165" t="s">
        <v>82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</row>
    <row r="166" spans="1:14" x14ac:dyDescent="0.3">
      <c r="A166" t="s">
        <v>13</v>
      </c>
      <c r="B166" t="s">
        <v>14</v>
      </c>
      <c r="C166" t="s">
        <v>15</v>
      </c>
      <c r="D166" t="s">
        <v>16</v>
      </c>
      <c r="E166" t="s">
        <v>17</v>
      </c>
      <c r="F166" t="s">
        <v>151</v>
      </c>
      <c r="G166" t="s">
        <v>81</v>
      </c>
      <c r="H166">
        <v>160</v>
      </c>
      <c r="I166" t="s">
        <v>153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</row>
    <row r="167" spans="1:14" x14ac:dyDescent="0.3">
      <c r="A167" t="s">
        <v>13</v>
      </c>
      <c r="B167" t="s">
        <v>14</v>
      </c>
      <c r="C167" t="s">
        <v>15</v>
      </c>
      <c r="D167" t="s">
        <v>16</v>
      </c>
      <c r="E167" t="s">
        <v>17</v>
      </c>
      <c r="F167" t="s">
        <v>151</v>
      </c>
      <c r="G167" t="s">
        <v>81</v>
      </c>
      <c r="H167">
        <v>160</v>
      </c>
      <c r="I167" t="s">
        <v>83</v>
      </c>
      <c r="J167" s="1">
        <v>157630.76999999999</v>
      </c>
      <c r="K167" s="1">
        <v>-4480.16</v>
      </c>
      <c r="L167" s="1">
        <v>0</v>
      </c>
      <c r="M167" s="1">
        <v>0</v>
      </c>
      <c r="N167" s="1">
        <v>153150.61000000002</v>
      </c>
    </row>
    <row r="168" spans="1:14" x14ac:dyDescent="0.3">
      <c r="A168" t="s">
        <v>13</v>
      </c>
      <c r="B168" t="s">
        <v>14</v>
      </c>
      <c r="C168" t="s">
        <v>15</v>
      </c>
      <c r="D168" t="s">
        <v>16</v>
      </c>
      <c r="E168" t="s">
        <v>17</v>
      </c>
      <c r="F168" t="s">
        <v>151</v>
      </c>
      <c r="G168" t="s">
        <v>81</v>
      </c>
      <c r="H168">
        <v>160</v>
      </c>
      <c r="I168" t="s">
        <v>84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</row>
    <row r="169" spans="1:14" x14ac:dyDescent="0.3">
      <c r="A169" t="s">
        <v>13</v>
      </c>
      <c r="B169" t="s">
        <v>14</v>
      </c>
      <c r="C169" t="s">
        <v>15</v>
      </c>
      <c r="D169" t="s">
        <v>16</v>
      </c>
      <c r="E169" t="s">
        <v>17</v>
      </c>
      <c r="F169" t="s">
        <v>151</v>
      </c>
      <c r="G169" t="s">
        <v>81</v>
      </c>
      <c r="H169">
        <v>160</v>
      </c>
      <c r="I169" t="s">
        <v>85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</row>
    <row r="170" spans="1:14" x14ac:dyDescent="0.3">
      <c r="A170" t="s">
        <v>13</v>
      </c>
      <c r="B170" t="s">
        <v>14</v>
      </c>
      <c r="C170" t="s">
        <v>15</v>
      </c>
      <c r="D170" t="s">
        <v>16</v>
      </c>
      <c r="E170" t="s">
        <v>17</v>
      </c>
      <c r="F170" t="s">
        <v>151</v>
      </c>
      <c r="G170" t="s">
        <v>81</v>
      </c>
      <c r="H170">
        <v>160</v>
      </c>
      <c r="I170" t="s">
        <v>86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</row>
    <row r="171" spans="1:14" x14ac:dyDescent="0.3">
      <c r="A171" t="s">
        <v>13</v>
      </c>
      <c r="B171" t="s">
        <v>14</v>
      </c>
      <c r="C171" t="s">
        <v>15</v>
      </c>
      <c r="D171" t="s">
        <v>16</v>
      </c>
      <c r="E171" t="s">
        <v>17</v>
      </c>
      <c r="F171" t="s">
        <v>151</v>
      </c>
      <c r="G171" t="s">
        <v>81</v>
      </c>
      <c r="H171">
        <v>160</v>
      </c>
      <c r="I171" t="s">
        <v>87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</row>
    <row r="172" spans="1:14" x14ac:dyDescent="0.3">
      <c r="A172" t="s">
        <v>13</v>
      </c>
      <c r="B172" t="s">
        <v>14</v>
      </c>
      <c r="C172" t="s">
        <v>15</v>
      </c>
      <c r="D172" t="s">
        <v>16</v>
      </c>
      <c r="E172" t="s">
        <v>17</v>
      </c>
      <c r="F172" t="s">
        <v>151</v>
      </c>
      <c r="G172" t="s">
        <v>81</v>
      </c>
      <c r="H172">
        <v>160</v>
      </c>
      <c r="I172" t="s">
        <v>88</v>
      </c>
      <c r="J172" s="1">
        <v>773.86</v>
      </c>
      <c r="K172" s="1">
        <v>-773.86</v>
      </c>
      <c r="L172" s="1">
        <v>0</v>
      </c>
      <c r="M172" s="1">
        <v>0</v>
      </c>
      <c r="N172" s="1">
        <v>0</v>
      </c>
    </row>
    <row r="173" spans="1:14" x14ac:dyDescent="0.3">
      <c r="A173" t="s">
        <v>13</v>
      </c>
      <c r="B173" t="s">
        <v>14</v>
      </c>
      <c r="C173" t="s">
        <v>15</v>
      </c>
      <c r="D173" t="s">
        <v>16</v>
      </c>
      <c r="E173" t="s">
        <v>17</v>
      </c>
      <c r="F173" t="s">
        <v>151</v>
      </c>
      <c r="G173" t="s">
        <v>81</v>
      </c>
      <c r="H173">
        <v>160</v>
      </c>
      <c r="I173" t="s">
        <v>89</v>
      </c>
      <c r="J173" s="1">
        <v>13496.82</v>
      </c>
      <c r="K173" s="1">
        <v>54174.720000000001</v>
      </c>
      <c r="L173" s="1">
        <v>0</v>
      </c>
      <c r="M173" s="1">
        <v>0</v>
      </c>
      <c r="N173" s="1">
        <v>67671.540000000008</v>
      </c>
    </row>
    <row r="174" spans="1:14" x14ac:dyDescent="0.3">
      <c r="A174" t="s">
        <v>13</v>
      </c>
      <c r="B174" t="s">
        <v>14</v>
      </c>
      <c r="C174" t="s">
        <v>15</v>
      </c>
      <c r="D174" t="s">
        <v>16</v>
      </c>
      <c r="E174" t="s">
        <v>17</v>
      </c>
      <c r="F174" t="s">
        <v>151</v>
      </c>
      <c r="G174" t="s">
        <v>81</v>
      </c>
      <c r="H174">
        <v>160</v>
      </c>
      <c r="I174" t="s">
        <v>92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</row>
    <row r="175" spans="1:14" x14ac:dyDescent="0.3">
      <c r="A175" t="s">
        <v>13</v>
      </c>
      <c r="B175" t="s">
        <v>14</v>
      </c>
      <c r="C175" t="s">
        <v>15</v>
      </c>
      <c r="D175" t="s">
        <v>16</v>
      </c>
      <c r="E175" t="s">
        <v>17</v>
      </c>
      <c r="F175" t="s">
        <v>151</v>
      </c>
      <c r="G175" t="s">
        <v>81</v>
      </c>
      <c r="H175">
        <v>160</v>
      </c>
      <c r="I175" t="s">
        <v>93</v>
      </c>
      <c r="J175" s="1">
        <v>4238422.49</v>
      </c>
      <c r="K175" s="1">
        <v>9334903.5500000007</v>
      </c>
      <c r="L175" s="1">
        <v>0</v>
      </c>
      <c r="M175" s="1">
        <v>0</v>
      </c>
      <c r="N175" s="1">
        <v>13573326.039999999</v>
      </c>
    </row>
    <row r="176" spans="1:14" x14ac:dyDescent="0.3">
      <c r="A176" t="s">
        <v>13</v>
      </c>
      <c r="B176" t="s">
        <v>14</v>
      </c>
      <c r="C176" t="s">
        <v>15</v>
      </c>
      <c r="D176" t="s">
        <v>16</v>
      </c>
      <c r="E176" t="s">
        <v>17</v>
      </c>
      <c r="F176" t="s">
        <v>151</v>
      </c>
      <c r="G176" t="s">
        <v>81</v>
      </c>
      <c r="H176">
        <v>160</v>
      </c>
      <c r="I176" t="s">
        <v>95</v>
      </c>
      <c r="J176" s="1">
        <v>3385811.13</v>
      </c>
      <c r="K176" s="1">
        <v>29481037.149999999</v>
      </c>
      <c r="L176" s="1">
        <v>0</v>
      </c>
      <c r="M176" s="1">
        <v>0</v>
      </c>
      <c r="N176" s="1">
        <v>32866848.280000001</v>
      </c>
    </row>
    <row r="177" spans="1:14" x14ac:dyDescent="0.3">
      <c r="A177" t="s">
        <v>13</v>
      </c>
      <c r="B177" t="s">
        <v>14</v>
      </c>
      <c r="C177" t="s">
        <v>15</v>
      </c>
      <c r="D177" t="s">
        <v>16</v>
      </c>
      <c r="E177" t="s">
        <v>17</v>
      </c>
      <c r="F177" t="s">
        <v>151</v>
      </c>
      <c r="G177" t="s">
        <v>81</v>
      </c>
      <c r="H177">
        <v>160</v>
      </c>
      <c r="I177" t="s">
        <v>96</v>
      </c>
      <c r="J177" s="1">
        <v>4892.3500000000004</v>
      </c>
      <c r="K177" s="1">
        <v>-773.85</v>
      </c>
      <c r="L177" s="1">
        <v>0</v>
      </c>
      <c r="M177" s="1">
        <v>0</v>
      </c>
      <c r="N177" s="1">
        <v>4118.5</v>
      </c>
    </row>
    <row r="178" spans="1:14" x14ac:dyDescent="0.3">
      <c r="A178" t="s">
        <v>13</v>
      </c>
      <c r="B178" t="s">
        <v>14</v>
      </c>
      <c r="C178" t="s">
        <v>15</v>
      </c>
      <c r="D178" t="s">
        <v>16</v>
      </c>
      <c r="E178" t="s">
        <v>17</v>
      </c>
      <c r="F178" t="s">
        <v>151</v>
      </c>
      <c r="G178" t="s">
        <v>81</v>
      </c>
      <c r="H178">
        <v>160</v>
      </c>
      <c r="I178" t="s">
        <v>99</v>
      </c>
      <c r="J178" s="1">
        <v>2546745.65</v>
      </c>
      <c r="K178" s="1">
        <v>-2546745.65</v>
      </c>
      <c r="L178" s="1">
        <v>0</v>
      </c>
      <c r="M178" s="1">
        <v>0</v>
      </c>
      <c r="N178" s="1">
        <v>0</v>
      </c>
    </row>
    <row r="179" spans="1:14" x14ac:dyDescent="0.3">
      <c r="A179" t="s">
        <v>13</v>
      </c>
      <c r="B179" t="s">
        <v>14</v>
      </c>
      <c r="C179" t="s">
        <v>15</v>
      </c>
      <c r="D179" t="s">
        <v>16</v>
      </c>
      <c r="E179" t="s">
        <v>17</v>
      </c>
      <c r="F179" t="s">
        <v>151</v>
      </c>
      <c r="G179" t="s">
        <v>81</v>
      </c>
      <c r="H179">
        <v>160</v>
      </c>
      <c r="I179" t="s">
        <v>100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</row>
    <row r="180" spans="1:14" x14ac:dyDescent="0.3">
      <c r="A180" t="s">
        <v>13</v>
      </c>
      <c r="B180" t="s">
        <v>14</v>
      </c>
      <c r="C180" t="s">
        <v>15</v>
      </c>
      <c r="D180" t="s">
        <v>16</v>
      </c>
      <c r="E180" t="s">
        <v>17</v>
      </c>
      <c r="F180" t="s">
        <v>151</v>
      </c>
      <c r="G180" t="s">
        <v>81</v>
      </c>
      <c r="H180">
        <v>160</v>
      </c>
      <c r="I180" t="s">
        <v>101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</row>
    <row r="181" spans="1:14" x14ac:dyDescent="0.3">
      <c r="A181" t="s">
        <v>13</v>
      </c>
      <c r="B181" t="s">
        <v>14</v>
      </c>
      <c r="C181" t="s">
        <v>15</v>
      </c>
      <c r="D181" t="s">
        <v>16</v>
      </c>
      <c r="E181" t="s">
        <v>17</v>
      </c>
      <c r="F181" t="s">
        <v>151</v>
      </c>
      <c r="G181" t="s">
        <v>81</v>
      </c>
      <c r="H181">
        <v>160</v>
      </c>
      <c r="I181" t="s">
        <v>102</v>
      </c>
      <c r="J181" s="1">
        <v>202834.57</v>
      </c>
      <c r="K181" s="1">
        <v>-203956.33000000002</v>
      </c>
      <c r="L181" s="1">
        <v>0</v>
      </c>
      <c r="M181" s="1">
        <v>0</v>
      </c>
      <c r="N181" s="1">
        <v>-1121.76</v>
      </c>
    </row>
    <row r="182" spans="1:14" x14ac:dyDescent="0.3">
      <c r="A182" t="s">
        <v>13</v>
      </c>
      <c r="B182" t="s">
        <v>14</v>
      </c>
      <c r="C182" t="s">
        <v>15</v>
      </c>
      <c r="D182" t="s">
        <v>16</v>
      </c>
      <c r="E182" t="s">
        <v>17</v>
      </c>
      <c r="F182" t="s">
        <v>151</v>
      </c>
      <c r="G182" t="s">
        <v>103</v>
      </c>
      <c r="H182">
        <v>161</v>
      </c>
      <c r="I182" t="s">
        <v>104</v>
      </c>
      <c r="J182" s="1">
        <v>0</v>
      </c>
      <c r="K182" s="1">
        <v>19.78</v>
      </c>
      <c r="L182" s="1">
        <v>0</v>
      </c>
      <c r="M182" s="1">
        <v>0</v>
      </c>
      <c r="N182" s="1">
        <v>19.78</v>
      </c>
    </row>
    <row r="183" spans="1:14" x14ac:dyDescent="0.3">
      <c r="A183" t="s">
        <v>13</v>
      </c>
      <c r="B183" t="s">
        <v>14</v>
      </c>
      <c r="C183" t="s">
        <v>15</v>
      </c>
      <c r="D183" t="s">
        <v>16</v>
      </c>
      <c r="E183" t="s">
        <v>17</v>
      </c>
      <c r="F183" t="s">
        <v>151</v>
      </c>
      <c r="G183" t="s">
        <v>103</v>
      </c>
      <c r="H183">
        <v>161</v>
      </c>
      <c r="I183" t="s">
        <v>105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</row>
    <row r="184" spans="1:14" x14ac:dyDescent="0.3">
      <c r="A184" t="s">
        <v>13</v>
      </c>
      <c r="B184" t="s">
        <v>14</v>
      </c>
      <c r="C184" t="s">
        <v>15</v>
      </c>
      <c r="D184" t="s">
        <v>16</v>
      </c>
      <c r="E184" t="s">
        <v>17</v>
      </c>
      <c r="F184" t="s">
        <v>151</v>
      </c>
      <c r="G184" t="s">
        <v>103</v>
      </c>
      <c r="H184">
        <v>161</v>
      </c>
      <c r="I184" t="s">
        <v>106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</row>
    <row r="185" spans="1:14" x14ac:dyDescent="0.3">
      <c r="A185" t="s">
        <v>13</v>
      </c>
      <c r="B185" t="s">
        <v>14</v>
      </c>
      <c r="C185" t="s">
        <v>15</v>
      </c>
      <c r="D185" t="s">
        <v>16</v>
      </c>
      <c r="E185" t="s">
        <v>17</v>
      </c>
      <c r="F185" t="s">
        <v>151</v>
      </c>
      <c r="G185" t="s">
        <v>103</v>
      </c>
      <c r="H185">
        <v>161</v>
      </c>
      <c r="I185" t="s">
        <v>107</v>
      </c>
      <c r="J185" s="1">
        <v>661794.9</v>
      </c>
      <c r="K185" s="1">
        <v>-179237.38</v>
      </c>
      <c r="L185" s="1">
        <v>0</v>
      </c>
      <c r="M185" s="1">
        <v>0</v>
      </c>
      <c r="N185" s="1">
        <v>482557.52</v>
      </c>
    </row>
    <row r="186" spans="1:14" x14ac:dyDescent="0.3">
      <c r="A186" t="s">
        <v>13</v>
      </c>
      <c r="B186" t="s">
        <v>14</v>
      </c>
      <c r="C186" t="s">
        <v>15</v>
      </c>
      <c r="D186" t="s">
        <v>16</v>
      </c>
      <c r="E186" t="s">
        <v>17</v>
      </c>
      <c r="F186" t="s">
        <v>151</v>
      </c>
      <c r="G186" t="s">
        <v>103</v>
      </c>
      <c r="H186">
        <v>161</v>
      </c>
      <c r="I186" t="s">
        <v>109</v>
      </c>
      <c r="J186" s="1">
        <v>21563.82</v>
      </c>
      <c r="K186" s="1">
        <v>51550.43</v>
      </c>
      <c r="L186" s="1">
        <v>0</v>
      </c>
      <c r="M186" s="1">
        <v>0</v>
      </c>
      <c r="N186" s="1">
        <v>73114.25</v>
      </c>
    </row>
    <row r="187" spans="1:14" x14ac:dyDescent="0.3">
      <c r="A187" t="s">
        <v>13</v>
      </c>
      <c r="B187" t="s">
        <v>14</v>
      </c>
      <c r="C187" t="s">
        <v>15</v>
      </c>
      <c r="D187" t="s">
        <v>16</v>
      </c>
      <c r="E187" t="s">
        <v>17</v>
      </c>
      <c r="F187" t="s">
        <v>151</v>
      </c>
      <c r="G187" t="s">
        <v>103</v>
      </c>
      <c r="H187">
        <v>161</v>
      </c>
      <c r="I187" t="s">
        <v>110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</row>
    <row r="188" spans="1:14" x14ac:dyDescent="0.3">
      <c r="A188" t="s">
        <v>13</v>
      </c>
      <c r="B188" t="s">
        <v>14</v>
      </c>
      <c r="C188" t="s">
        <v>15</v>
      </c>
      <c r="D188" t="s">
        <v>16</v>
      </c>
      <c r="E188" t="s">
        <v>17</v>
      </c>
      <c r="F188" t="s">
        <v>151</v>
      </c>
      <c r="G188" t="s">
        <v>103</v>
      </c>
      <c r="H188">
        <v>161</v>
      </c>
      <c r="I188" t="s">
        <v>111</v>
      </c>
      <c r="J188" s="1">
        <v>55430621.700000003</v>
      </c>
      <c r="K188" s="1">
        <v>37799815.119999997</v>
      </c>
      <c r="L188" s="1">
        <v>0</v>
      </c>
      <c r="M188" s="1">
        <v>0</v>
      </c>
      <c r="N188" s="1">
        <v>93230436.819999993</v>
      </c>
    </row>
    <row r="189" spans="1:14" x14ac:dyDescent="0.3">
      <c r="A189" t="s">
        <v>13</v>
      </c>
      <c r="B189" t="s">
        <v>14</v>
      </c>
      <c r="C189" t="s">
        <v>15</v>
      </c>
      <c r="D189" t="s">
        <v>16</v>
      </c>
      <c r="E189" t="s">
        <v>17</v>
      </c>
      <c r="F189" t="s">
        <v>151</v>
      </c>
      <c r="G189" t="s">
        <v>103</v>
      </c>
      <c r="H189">
        <v>161</v>
      </c>
      <c r="I189" t="s">
        <v>112</v>
      </c>
      <c r="J189" s="1">
        <v>177324.85</v>
      </c>
      <c r="K189" s="1">
        <v>0</v>
      </c>
      <c r="L189" s="1">
        <v>0</v>
      </c>
      <c r="M189" s="1">
        <v>0</v>
      </c>
      <c r="N189" s="1">
        <v>177324.85</v>
      </c>
    </row>
    <row r="190" spans="1:14" x14ac:dyDescent="0.3">
      <c r="A190" t="s">
        <v>13</v>
      </c>
      <c r="B190" t="s">
        <v>14</v>
      </c>
      <c r="C190" t="s">
        <v>15</v>
      </c>
      <c r="D190" t="s">
        <v>16</v>
      </c>
      <c r="E190" t="s">
        <v>17</v>
      </c>
      <c r="F190" t="s">
        <v>151</v>
      </c>
      <c r="G190" t="s">
        <v>103</v>
      </c>
      <c r="H190">
        <v>161</v>
      </c>
      <c r="I190" t="s">
        <v>113</v>
      </c>
      <c r="J190" s="1">
        <v>5578978.9100000001</v>
      </c>
      <c r="K190" s="1">
        <v>3053208.13</v>
      </c>
      <c r="L190" s="1">
        <v>0</v>
      </c>
      <c r="M190" s="1">
        <v>0</v>
      </c>
      <c r="N190" s="1">
        <v>8632187.0399999991</v>
      </c>
    </row>
    <row r="191" spans="1:14" x14ac:dyDescent="0.3">
      <c r="A191" t="s">
        <v>13</v>
      </c>
      <c r="B191" t="s">
        <v>14</v>
      </c>
      <c r="C191" t="s">
        <v>15</v>
      </c>
      <c r="D191" t="s">
        <v>16</v>
      </c>
      <c r="E191" t="s">
        <v>17</v>
      </c>
      <c r="F191" t="s">
        <v>151</v>
      </c>
      <c r="G191" t="s">
        <v>103</v>
      </c>
      <c r="H191">
        <v>161</v>
      </c>
      <c r="I191" t="s">
        <v>114</v>
      </c>
      <c r="J191" s="1">
        <v>43516.81</v>
      </c>
      <c r="K191" s="1">
        <v>403128.33</v>
      </c>
      <c r="L191" s="1">
        <v>0</v>
      </c>
      <c r="M191" s="1">
        <v>0</v>
      </c>
      <c r="N191" s="1">
        <v>446645.14</v>
      </c>
    </row>
    <row r="192" spans="1:14" x14ac:dyDescent="0.3">
      <c r="A192" t="s">
        <v>13</v>
      </c>
      <c r="B192" t="s">
        <v>14</v>
      </c>
      <c r="C192" t="s">
        <v>15</v>
      </c>
      <c r="D192" t="s">
        <v>16</v>
      </c>
      <c r="E192" t="s">
        <v>17</v>
      </c>
      <c r="F192" t="s">
        <v>151</v>
      </c>
      <c r="G192" t="s">
        <v>103</v>
      </c>
      <c r="H192">
        <v>161</v>
      </c>
      <c r="I192" t="s">
        <v>115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</row>
    <row r="193" spans="1:14" x14ac:dyDescent="0.3">
      <c r="A193" t="s">
        <v>13</v>
      </c>
      <c r="B193" t="s">
        <v>14</v>
      </c>
      <c r="C193" t="s">
        <v>15</v>
      </c>
      <c r="D193" t="s">
        <v>16</v>
      </c>
      <c r="E193" t="s">
        <v>17</v>
      </c>
      <c r="F193" t="s">
        <v>151</v>
      </c>
      <c r="G193" t="s">
        <v>103</v>
      </c>
      <c r="H193">
        <v>161</v>
      </c>
      <c r="I193" t="s">
        <v>117</v>
      </c>
      <c r="J193" s="1">
        <v>667347.71</v>
      </c>
      <c r="K193" s="1">
        <v>93174.650000000009</v>
      </c>
      <c r="L193" s="1">
        <v>0</v>
      </c>
      <c r="M193" s="1">
        <v>0</v>
      </c>
      <c r="N193" s="1">
        <v>760522.36</v>
      </c>
    </row>
    <row r="194" spans="1:14" x14ac:dyDescent="0.3">
      <c r="A194" t="s">
        <v>13</v>
      </c>
      <c r="B194" t="s">
        <v>14</v>
      </c>
      <c r="C194" t="s">
        <v>15</v>
      </c>
      <c r="D194" t="s">
        <v>16</v>
      </c>
      <c r="E194" t="s">
        <v>17</v>
      </c>
      <c r="F194" t="s">
        <v>151</v>
      </c>
      <c r="G194" t="s">
        <v>103</v>
      </c>
      <c r="H194">
        <v>161</v>
      </c>
      <c r="I194" t="s">
        <v>118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</row>
    <row r="195" spans="1:14" x14ac:dyDescent="0.3">
      <c r="A195" t="s">
        <v>13</v>
      </c>
      <c r="B195" t="s">
        <v>14</v>
      </c>
      <c r="C195" t="s">
        <v>15</v>
      </c>
      <c r="D195" t="s">
        <v>16</v>
      </c>
      <c r="E195" t="s">
        <v>17</v>
      </c>
      <c r="F195" t="s">
        <v>151</v>
      </c>
      <c r="G195" t="s">
        <v>103</v>
      </c>
      <c r="H195">
        <v>161</v>
      </c>
      <c r="I195" t="s">
        <v>121</v>
      </c>
      <c r="J195" s="1">
        <v>0</v>
      </c>
      <c r="K195" s="1">
        <v>-17.23</v>
      </c>
      <c r="L195" s="1">
        <v>0</v>
      </c>
      <c r="M195" s="1">
        <v>0</v>
      </c>
      <c r="N195" s="1">
        <v>-17.23</v>
      </c>
    </row>
    <row r="196" spans="1:14" x14ac:dyDescent="0.3">
      <c r="A196" t="s">
        <v>13</v>
      </c>
      <c r="B196" t="s">
        <v>14</v>
      </c>
      <c r="C196" t="s">
        <v>15</v>
      </c>
      <c r="D196" t="s">
        <v>16</v>
      </c>
      <c r="E196" t="s">
        <v>17</v>
      </c>
      <c r="F196" t="s">
        <v>151</v>
      </c>
      <c r="G196" t="s">
        <v>103</v>
      </c>
      <c r="H196">
        <v>161</v>
      </c>
      <c r="I196" t="s">
        <v>122</v>
      </c>
      <c r="J196" s="1">
        <v>150317.32</v>
      </c>
      <c r="K196" s="1">
        <v>-150317.32</v>
      </c>
      <c r="L196" s="1">
        <v>0</v>
      </c>
      <c r="M196" s="1">
        <v>0</v>
      </c>
      <c r="N196" s="1">
        <v>0</v>
      </c>
    </row>
    <row r="197" spans="1:14" x14ac:dyDescent="0.3">
      <c r="A197" t="s">
        <v>13</v>
      </c>
      <c r="B197" t="s">
        <v>14</v>
      </c>
      <c r="C197" t="s">
        <v>15</v>
      </c>
      <c r="D197" t="s">
        <v>16</v>
      </c>
      <c r="E197" t="s">
        <v>17</v>
      </c>
      <c r="F197" t="s">
        <v>151</v>
      </c>
      <c r="G197" t="s">
        <v>103</v>
      </c>
      <c r="H197">
        <v>161</v>
      </c>
      <c r="I197" t="s">
        <v>123</v>
      </c>
      <c r="J197" s="1">
        <v>350740.22000000003</v>
      </c>
      <c r="K197" s="1">
        <v>245019.21</v>
      </c>
      <c r="L197" s="1">
        <v>0</v>
      </c>
      <c r="M197" s="1">
        <v>0</v>
      </c>
      <c r="N197" s="1">
        <v>595759.43000000005</v>
      </c>
    </row>
    <row r="198" spans="1:14" x14ac:dyDescent="0.3">
      <c r="A198" t="s">
        <v>13</v>
      </c>
      <c r="B198" t="s">
        <v>14</v>
      </c>
      <c r="C198" t="s">
        <v>15</v>
      </c>
      <c r="D198" t="s">
        <v>16</v>
      </c>
      <c r="E198" t="s">
        <v>17</v>
      </c>
      <c r="F198" t="s">
        <v>151</v>
      </c>
      <c r="G198" t="s">
        <v>103</v>
      </c>
      <c r="H198">
        <v>161</v>
      </c>
      <c r="I198" t="s">
        <v>124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</row>
    <row r="199" spans="1:14" x14ac:dyDescent="0.3">
      <c r="A199" t="s">
        <v>13</v>
      </c>
      <c r="B199" t="s">
        <v>14</v>
      </c>
      <c r="C199" t="s">
        <v>15</v>
      </c>
      <c r="D199" t="s">
        <v>16</v>
      </c>
      <c r="E199" t="s">
        <v>17</v>
      </c>
      <c r="F199" t="s">
        <v>151</v>
      </c>
      <c r="G199" t="s">
        <v>103</v>
      </c>
      <c r="H199">
        <v>161</v>
      </c>
      <c r="I199" t="s">
        <v>125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</row>
    <row r="200" spans="1:14" x14ac:dyDescent="0.3">
      <c r="A200" t="s">
        <v>13</v>
      </c>
      <c r="B200" t="s">
        <v>14</v>
      </c>
      <c r="C200" t="s">
        <v>15</v>
      </c>
      <c r="D200" t="s">
        <v>16</v>
      </c>
      <c r="E200" t="s">
        <v>17</v>
      </c>
      <c r="F200" t="s">
        <v>151</v>
      </c>
      <c r="G200" t="s">
        <v>103</v>
      </c>
      <c r="H200">
        <v>161</v>
      </c>
      <c r="I200" t="s">
        <v>126</v>
      </c>
      <c r="J200" s="1">
        <v>844.38</v>
      </c>
      <c r="K200" s="1">
        <v>-257.01</v>
      </c>
      <c r="L200" s="1">
        <v>0</v>
      </c>
      <c r="M200" s="1">
        <v>0</v>
      </c>
      <c r="N200" s="1">
        <v>587.37</v>
      </c>
    </row>
    <row r="201" spans="1:14" x14ac:dyDescent="0.3">
      <c r="A201" t="s">
        <v>13</v>
      </c>
      <c r="B201" t="s">
        <v>14</v>
      </c>
      <c r="C201" t="s">
        <v>15</v>
      </c>
      <c r="D201" t="s">
        <v>16</v>
      </c>
      <c r="E201" t="s">
        <v>17</v>
      </c>
      <c r="F201" t="s">
        <v>151</v>
      </c>
      <c r="G201" t="s">
        <v>103</v>
      </c>
      <c r="H201">
        <v>161</v>
      </c>
      <c r="I201" t="s">
        <v>127</v>
      </c>
      <c r="J201" s="1">
        <v>631993.06000000006</v>
      </c>
      <c r="K201" s="1">
        <v>-58468.49</v>
      </c>
      <c r="L201" s="1">
        <v>0</v>
      </c>
      <c r="M201" s="1">
        <v>0</v>
      </c>
      <c r="N201" s="1">
        <v>573524.57000000007</v>
      </c>
    </row>
    <row r="202" spans="1:14" x14ac:dyDescent="0.3">
      <c r="A202" t="s">
        <v>13</v>
      </c>
      <c r="B202" t="s">
        <v>14</v>
      </c>
      <c r="C202" t="s">
        <v>15</v>
      </c>
      <c r="D202" t="s">
        <v>16</v>
      </c>
      <c r="E202" t="s">
        <v>17</v>
      </c>
      <c r="F202" t="s">
        <v>151</v>
      </c>
      <c r="G202" t="s">
        <v>103</v>
      </c>
      <c r="H202">
        <v>161</v>
      </c>
      <c r="I202" t="s">
        <v>128</v>
      </c>
      <c r="J202" s="1">
        <v>55213.090000000004</v>
      </c>
      <c r="K202" s="1">
        <v>-13959.9</v>
      </c>
      <c r="L202" s="1">
        <v>0</v>
      </c>
      <c r="M202" s="1">
        <v>0</v>
      </c>
      <c r="N202" s="1">
        <v>41253.19</v>
      </c>
    </row>
    <row r="203" spans="1:14" x14ac:dyDescent="0.3">
      <c r="A203" t="s">
        <v>13</v>
      </c>
      <c r="B203" t="s">
        <v>14</v>
      </c>
      <c r="C203" t="s">
        <v>15</v>
      </c>
      <c r="D203" t="s">
        <v>16</v>
      </c>
      <c r="E203" t="s">
        <v>17</v>
      </c>
      <c r="F203" t="s">
        <v>151</v>
      </c>
      <c r="G203" t="s">
        <v>103</v>
      </c>
      <c r="H203">
        <v>161</v>
      </c>
      <c r="I203" t="s">
        <v>129</v>
      </c>
      <c r="J203" s="1">
        <v>1224480.52</v>
      </c>
      <c r="K203" s="1">
        <v>-167426.23000000001</v>
      </c>
      <c r="L203" s="1">
        <v>0</v>
      </c>
      <c r="M203" s="1">
        <v>0</v>
      </c>
      <c r="N203" s="1">
        <v>1057054.29</v>
      </c>
    </row>
    <row r="204" spans="1:14" x14ac:dyDescent="0.3">
      <c r="A204" t="s">
        <v>13</v>
      </c>
      <c r="B204" t="s">
        <v>14</v>
      </c>
      <c r="C204" t="s">
        <v>15</v>
      </c>
      <c r="D204" t="s">
        <v>16</v>
      </c>
      <c r="E204" t="s">
        <v>17</v>
      </c>
      <c r="F204" t="s">
        <v>151</v>
      </c>
      <c r="G204" t="s">
        <v>103</v>
      </c>
      <c r="H204">
        <v>161</v>
      </c>
      <c r="I204" t="s">
        <v>130</v>
      </c>
      <c r="J204" s="1">
        <v>72384.210000000006</v>
      </c>
      <c r="K204" s="1">
        <v>-52886.42</v>
      </c>
      <c r="L204" s="1">
        <v>0</v>
      </c>
      <c r="M204" s="1">
        <v>0</v>
      </c>
      <c r="N204" s="1">
        <v>19497.79</v>
      </c>
    </row>
    <row r="205" spans="1:14" x14ac:dyDescent="0.3">
      <c r="A205" t="s">
        <v>13</v>
      </c>
      <c r="B205" t="s">
        <v>14</v>
      </c>
      <c r="C205" t="s">
        <v>15</v>
      </c>
      <c r="D205" t="s">
        <v>16</v>
      </c>
      <c r="E205" t="s">
        <v>17</v>
      </c>
      <c r="F205" t="s">
        <v>151</v>
      </c>
      <c r="G205" t="s">
        <v>103</v>
      </c>
      <c r="H205">
        <v>161</v>
      </c>
      <c r="I205" t="s">
        <v>131</v>
      </c>
      <c r="J205" s="1">
        <v>377.45</v>
      </c>
      <c r="K205" s="1">
        <v>81.650000000000006</v>
      </c>
      <c r="L205" s="1">
        <v>0</v>
      </c>
      <c r="M205" s="1">
        <v>0</v>
      </c>
      <c r="N205" s="1">
        <v>459.1</v>
      </c>
    </row>
    <row r="206" spans="1:14" x14ac:dyDescent="0.3">
      <c r="A206" t="s">
        <v>13</v>
      </c>
      <c r="B206" t="s">
        <v>14</v>
      </c>
      <c r="C206" t="s">
        <v>15</v>
      </c>
      <c r="D206" t="s">
        <v>16</v>
      </c>
      <c r="E206" t="s">
        <v>17</v>
      </c>
      <c r="F206" t="s">
        <v>151</v>
      </c>
      <c r="G206" t="s">
        <v>103</v>
      </c>
      <c r="H206">
        <v>161</v>
      </c>
      <c r="I206" t="s">
        <v>132</v>
      </c>
      <c r="J206" s="1">
        <v>26884.27</v>
      </c>
      <c r="K206" s="1">
        <v>3714.77</v>
      </c>
      <c r="L206" s="1">
        <v>0</v>
      </c>
      <c r="M206" s="1">
        <v>0</v>
      </c>
      <c r="N206" s="1">
        <v>30599.040000000001</v>
      </c>
    </row>
    <row r="207" spans="1:14" x14ac:dyDescent="0.3">
      <c r="A207" t="s">
        <v>13</v>
      </c>
      <c r="B207" t="s">
        <v>14</v>
      </c>
      <c r="C207" t="s">
        <v>15</v>
      </c>
      <c r="D207" t="s">
        <v>16</v>
      </c>
      <c r="E207" t="s">
        <v>17</v>
      </c>
      <c r="F207" t="s">
        <v>151</v>
      </c>
      <c r="G207" t="s">
        <v>103</v>
      </c>
      <c r="H207">
        <v>161</v>
      </c>
      <c r="I207" t="s">
        <v>133</v>
      </c>
      <c r="J207" s="1">
        <v>27656.240000000002</v>
      </c>
      <c r="K207" s="1">
        <v>-3432.28</v>
      </c>
      <c r="L207" s="1">
        <v>0</v>
      </c>
      <c r="M207" s="1">
        <v>0</v>
      </c>
      <c r="N207" s="1">
        <v>24223.96</v>
      </c>
    </row>
    <row r="208" spans="1:14" x14ac:dyDescent="0.3">
      <c r="A208" t="s">
        <v>13</v>
      </c>
      <c r="B208" t="s">
        <v>14</v>
      </c>
      <c r="C208" t="s">
        <v>15</v>
      </c>
      <c r="D208" t="s">
        <v>16</v>
      </c>
      <c r="E208" t="s">
        <v>17</v>
      </c>
      <c r="F208" t="s">
        <v>151</v>
      </c>
      <c r="G208" t="s">
        <v>103</v>
      </c>
      <c r="H208">
        <v>161</v>
      </c>
      <c r="I208" t="s">
        <v>134</v>
      </c>
      <c r="J208" s="1">
        <v>2032331.75</v>
      </c>
      <c r="K208" s="1">
        <v>-187602.53</v>
      </c>
      <c r="L208" s="1">
        <v>0</v>
      </c>
      <c r="M208" s="1">
        <v>0</v>
      </c>
      <c r="N208" s="1">
        <v>1844729.22</v>
      </c>
    </row>
    <row r="209" spans="1:14" x14ac:dyDescent="0.3">
      <c r="A209" t="s">
        <v>13</v>
      </c>
      <c r="B209" t="s">
        <v>14</v>
      </c>
      <c r="C209" t="s">
        <v>15</v>
      </c>
      <c r="D209" t="s">
        <v>16</v>
      </c>
      <c r="E209" t="s">
        <v>17</v>
      </c>
      <c r="F209" t="s">
        <v>151</v>
      </c>
      <c r="G209" t="s">
        <v>103</v>
      </c>
      <c r="H209">
        <v>161</v>
      </c>
      <c r="I209" t="s">
        <v>135</v>
      </c>
      <c r="J209" s="1">
        <v>83750.960000000006</v>
      </c>
      <c r="K209" s="1">
        <v>-36729.51</v>
      </c>
      <c r="L209" s="1">
        <v>0</v>
      </c>
      <c r="M209" s="1">
        <v>0</v>
      </c>
      <c r="N209" s="1">
        <v>47021.450000000004</v>
      </c>
    </row>
    <row r="210" spans="1:14" x14ac:dyDescent="0.3">
      <c r="A210" t="s">
        <v>13</v>
      </c>
      <c r="B210" t="s">
        <v>14</v>
      </c>
      <c r="C210" t="s">
        <v>15</v>
      </c>
      <c r="D210" t="s">
        <v>16</v>
      </c>
      <c r="E210" t="s">
        <v>17</v>
      </c>
      <c r="F210" t="s">
        <v>151</v>
      </c>
      <c r="G210" t="s">
        <v>103</v>
      </c>
      <c r="H210">
        <v>161</v>
      </c>
      <c r="I210" t="s">
        <v>136</v>
      </c>
      <c r="J210" s="1">
        <v>21575.920000000002</v>
      </c>
      <c r="K210" s="1">
        <v>112606.6</v>
      </c>
      <c r="L210" s="1">
        <v>0</v>
      </c>
      <c r="M210" s="1">
        <v>0</v>
      </c>
      <c r="N210" s="1">
        <v>134182.51999999999</v>
      </c>
    </row>
    <row r="211" spans="1:14" x14ac:dyDescent="0.3">
      <c r="A211" t="s">
        <v>13</v>
      </c>
      <c r="B211" t="s">
        <v>14</v>
      </c>
      <c r="C211" t="s">
        <v>15</v>
      </c>
      <c r="D211" t="s">
        <v>16</v>
      </c>
      <c r="E211" t="s">
        <v>17</v>
      </c>
      <c r="F211" t="s">
        <v>151</v>
      </c>
      <c r="G211" t="s">
        <v>103</v>
      </c>
      <c r="H211">
        <v>161</v>
      </c>
      <c r="I211" t="s">
        <v>139</v>
      </c>
      <c r="J211" s="1">
        <v>385973.15</v>
      </c>
      <c r="K211" s="1">
        <v>-109451.13</v>
      </c>
      <c r="L211" s="1">
        <v>0</v>
      </c>
      <c r="M211" s="1">
        <v>0</v>
      </c>
      <c r="N211" s="1">
        <v>276522.02</v>
      </c>
    </row>
    <row r="212" spans="1:14" x14ac:dyDescent="0.3">
      <c r="A212" t="s">
        <v>13</v>
      </c>
      <c r="B212" t="s">
        <v>14</v>
      </c>
      <c r="C212" t="s">
        <v>15</v>
      </c>
      <c r="D212" t="s">
        <v>16</v>
      </c>
      <c r="E212" t="s">
        <v>17</v>
      </c>
      <c r="F212" t="s">
        <v>151</v>
      </c>
      <c r="G212" t="s">
        <v>103</v>
      </c>
      <c r="H212">
        <v>161</v>
      </c>
      <c r="I212" t="s">
        <v>140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</row>
    <row r="213" spans="1:14" x14ac:dyDescent="0.3">
      <c r="A213" t="s">
        <v>13</v>
      </c>
      <c r="B213" t="s">
        <v>14</v>
      </c>
      <c r="C213" t="s">
        <v>15</v>
      </c>
      <c r="D213" t="s">
        <v>16</v>
      </c>
      <c r="E213" t="s">
        <v>17</v>
      </c>
      <c r="F213" t="s">
        <v>151</v>
      </c>
      <c r="G213" t="s">
        <v>103</v>
      </c>
      <c r="H213">
        <v>161</v>
      </c>
      <c r="I213" t="s">
        <v>142</v>
      </c>
      <c r="J213" s="1">
        <v>684180.72</v>
      </c>
      <c r="K213" s="1">
        <v>-208584.33000000002</v>
      </c>
      <c r="L213" s="1">
        <v>0</v>
      </c>
      <c r="M213" s="1">
        <v>0</v>
      </c>
      <c r="N213" s="1">
        <v>475596.39</v>
      </c>
    </row>
    <row r="214" spans="1:14" x14ac:dyDescent="0.3">
      <c r="A214" t="s">
        <v>13</v>
      </c>
      <c r="B214" t="s">
        <v>14</v>
      </c>
      <c r="C214" t="s">
        <v>15</v>
      </c>
      <c r="D214" t="s">
        <v>16</v>
      </c>
      <c r="E214" t="s">
        <v>17</v>
      </c>
      <c r="F214" t="s">
        <v>151</v>
      </c>
      <c r="G214" t="s">
        <v>103</v>
      </c>
      <c r="H214">
        <v>161</v>
      </c>
      <c r="I214" t="s">
        <v>143</v>
      </c>
      <c r="J214" s="1">
        <v>4.3600000000000003</v>
      </c>
      <c r="K214" s="1">
        <v>24.76</v>
      </c>
      <c r="L214" s="1">
        <v>0</v>
      </c>
      <c r="M214" s="1">
        <v>0</v>
      </c>
      <c r="N214" s="1">
        <v>29.12</v>
      </c>
    </row>
    <row r="215" spans="1:14" x14ac:dyDescent="0.3">
      <c r="A215" t="s">
        <v>13</v>
      </c>
      <c r="B215" t="s">
        <v>14</v>
      </c>
      <c r="C215" t="s">
        <v>15</v>
      </c>
      <c r="D215" t="s">
        <v>16</v>
      </c>
      <c r="E215" t="s">
        <v>17</v>
      </c>
      <c r="F215" t="s">
        <v>151</v>
      </c>
      <c r="G215" t="s">
        <v>103</v>
      </c>
      <c r="H215">
        <v>161</v>
      </c>
      <c r="I215" t="s">
        <v>144</v>
      </c>
      <c r="J215" s="1">
        <v>212119.67</v>
      </c>
      <c r="K215" s="1">
        <v>-44729.35</v>
      </c>
      <c r="L215" s="1">
        <v>0</v>
      </c>
      <c r="M215" s="1">
        <v>0</v>
      </c>
      <c r="N215" s="1">
        <v>167390.32</v>
      </c>
    </row>
    <row r="216" spans="1:14" x14ac:dyDescent="0.3">
      <c r="A216" t="s">
        <v>13</v>
      </c>
      <c r="B216" t="s">
        <v>14</v>
      </c>
      <c r="C216" t="s">
        <v>15</v>
      </c>
      <c r="D216" t="s">
        <v>16</v>
      </c>
      <c r="E216" t="s">
        <v>17</v>
      </c>
      <c r="F216" t="s">
        <v>151</v>
      </c>
      <c r="G216" t="s">
        <v>103</v>
      </c>
      <c r="H216">
        <v>161</v>
      </c>
      <c r="I216" t="s">
        <v>145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</row>
    <row r="217" spans="1:14" x14ac:dyDescent="0.3">
      <c r="A217" t="s">
        <v>13</v>
      </c>
      <c r="B217" t="s">
        <v>14</v>
      </c>
      <c r="C217" t="s">
        <v>15</v>
      </c>
      <c r="D217" t="s">
        <v>16</v>
      </c>
      <c r="E217" t="s">
        <v>17</v>
      </c>
      <c r="F217" t="s">
        <v>151</v>
      </c>
      <c r="G217" t="s">
        <v>103</v>
      </c>
      <c r="H217">
        <v>161</v>
      </c>
      <c r="I217" t="s">
        <v>148</v>
      </c>
      <c r="J217" s="1">
        <v>29303.25</v>
      </c>
      <c r="K217" s="1">
        <v>146242.82</v>
      </c>
      <c r="L217" s="1">
        <v>0</v>
      </c>
      <c r="M217" s="1">
        <v>0</v>
      </c>
      <c r="N217" s="1">
        <v>175546.07</v>
      </c>
    </row>
    <row r="218" spans="1:14" x14ac:dyDescent="0.3">
      <c r="A218" t="s">
        <v>13</v>
      </c>
      <c r="B218" t="s">
        <v>14</v>
      </c>
      <c r="C218" t="s">
        <v>15</v>
      </c>
      <c r="D218" t="s">
        <v>16</v>
      </c>
      <c r="E218" t="s">
        <v>17</v>
      </c>
      <c r="F218" t="s">
        <v>154</v>
      </c>
      <c r="G218" t="s">
        <v>22</v>
      </c>
      <c r="H218">
        <v>70</v>
      </c>
      <c r="I218" t="s">
        <v>24</v>
      </c>
      <c r="J218" s="1">
        <v>0</v>
      </c>
      <c r="K218" s="1">
        <v>0</v>
      </c>
      <c r="L218" s="1">
        <v>0</v>
      </c>
      <c r="M218" s="1">
        <v>3128500</v>
      </c>
      <c r="N218" s="1">
        <v>3128500</v>
      </c>
    </row>
    <row r="219" spans="1:14" x14ac:dyDescent="0.3">
      <c r="A219" t="s">
        <v>13</v>
      </c>
      <c r="B219" t="s">
        <v>14</v>
      </c>
      <c r="C219" t="s">
        <v>15</v>
      </c>
      <c r="D219" t="s">
        <v>16</v>
      </c>
      <c r="E219" t="s">
        <v>17</v>
      </c>
      <c r="F219" t="s">
        <v>154</v>
      </c>
      <c r="G219" t="s">
        <v>22</v>
      </c>
      <c r="H219">
        <v>70</v>
      </c>
      <c r="I219" t="s">
        <v>25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</row>
    <row r="220" spans="1:14" x14ac:dyDescent="0.3">
      <c r="A220" t="s">
        <v>13</v>
      </c>
      <c r="B220" t="s">
        <v>14</v>
      </c>
      <c r="C220" t="s">
        <v>15</v>
      </c>
      <c r="D220" t="s">
        <v>16</v>
      </c>
      <c r="E220" t="s">
        <v>17</v>
      </c>
      <c r="F220" t="s">
        <v>154</v>
      </c>
      <c r="G220" t="s">
        <v>22</v>
      </c>
      <c r="H220">
        <v>70</v>
      </c>
      <c r="I220" t="s">
        <v>155</v>
      </c>
      <c r="J220" s="1">
        <v>0</v>
      </c>
      <c r="K220" s="1">
        <v>0</v>
      </c>
      <c r="L220" s="1">
        <v>0</v>
      </c>
      <c r="M220" s="1">
        <v>1814551.56</v>
      </c>
      <c r="N220" s="1">
        <v>1814551.56</v>
      </c>
    </row>
    <row r="221" spans="1:14" x14ac:dyDescent="0.3">
      <c r="A221" t="s">
        <v>13</v>
      </c>
      <c r="B221" t="s">
        <v>14</v>
      </c>
      <c r="C221" t="s">
        <v>15</v>
      </c>
      <c r="D221" t="s">
        <v>16</v>
      </c>
      <c r="E221" t="s">
        <v>17</v>
      </c>
      <c r="F221" t="s">
        <v>154</v>
      </c>
      <c r="G221" t="s">
        <v>22</v>
      </c>
      <c r="H221">
        <v>70</v>
      </c>
      <c r="I221" t="s">
        <v>152</v>
      </c>
      <c r="J221" s="1">
        <v>5930423.0800000001</v>
      </c>
      <c r="K221" s="1">
        <v>0</v>
      </c>
      <c r="L221" s="1">
        <v>0</v>
      </c>
      <c r="M221" s="1">
        <v>0</v>
      </c>
      <c r="N221" s="1">
        <v>5930423.0800000001</v>
      </c>
    </row>
    <row r="222" spans="1:14" x14ac:dyDescent="0.3">
      <c r="A222" t="s">
        <v>13</v>
      </c>
      <c r="B222" t="s">
        <v>14</v>
      </c>
      <c r="C222" t="s">
        <v>15</v>
      </c>
      <c r="D222" t="s">
        <v>16</v>
      </c>
      <c r="E222" t="s">
        <v>17</v>
      </c>
      <c r="F222" t="s">
        <v>156</v>
      </c>
      <c r="G222" t="s">
        <v>22</v>
      </c>
      <c r="H222">
        <v>70</v>
      </c>
      <c r="I222" t="s">
        <v>152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</row>
    <row r="223" spans="1:14" x14ac:dyDescent="0.3">
      <c r="A223" t="s">
        <v>159</v>
      </c>
      <c r="B223" t="s">
        <v>160</v>
      </c>
      <c r="C223" t="s">
        <v>15</v>
      </c>
      <c r="D223" t="s">
        <v>16</v>
      </c>
      <c r="E223" t="s">
        <v>17</v>
      </c>
      <c r="F223" t="s">
        <v>18</v>
      </c>
      <c r="G223" t="s">
        <v>19</v>
      </c>
      <c r="H223">
        <v>1</v>
      </c>
      <c r="I223" t="s">
        <v>20</v>
      </c>
      <c r="J223">
        <v>56450.450000000004</v>
      </c>
      <c r="K223">
        <v>0</v>
      </c>
      <c r="L223">
        <v>0</v>
      </c>
      <c r="M223">
        <v>0</v>
      </c>
      <c r="N223">
        <v>56450.450000000004</v>
      </c>
    </row>
    <row r="224" spans="1:14" x14ac:dyDescent="0.3">
      <c r="A224" t="s">
        <v>159</v>
      </c>
      <c r="B224" t="s">
        <v>160</v>
      </c>
      <c r="C224" t="s">
        <v>15</v>
      </c>
      <c r="D224" t="s">
        <v>16</v>
      </c>
      <c r="E224" t="s">
        <v>17</v>
      </c>
      <c r="F224" t="s">
        <v>18</v>
      </c>
      <c r="G224" t="s">
        <v>19</v>
      </c>
      <c r="H224">
        <v>1</v>
      </c>
      <c r="I224" t="s">
        <v>21</v>
      </c>
      <c r="J224">
        <v>438308.97000000003</v>
      </c>
      <c r="K224">
        <v>0</v>
      </c>
      <c r="L224">
        <v>0</v>
      </c>
      <c r="M224">
        <v>0</v>
      </c>
      <c r="N224">
        <v>438308.97000000003</v>
      </c>
    </row>
    <row r="225" spans="1:14" x14ac:dyDescent="0.3">
      <c r="A225" t="s">
        <v>159</v>
      </c>
      <c r="B225" t="s">
        <v>160</v>
      </c>
      <c r="C225" t="s">
        <v>15</v>
      </c>
      <c r="D225" t="s">
        <v>16</v>
      </c>
      <c r="E225" t="s">
        <v>17</v>
      </c>
      <c r="F225" t="s">
        <v>18</v>
      </c>
      <c r="G225" t="s">
        <v>22</v>
      </c>
      <c r="H225">
        <v>70</v>
      </c>
      <c r="I225" t="s">
        <v>23</v>
      </c>
      <c r="J225">
        <v>4339328.6500000004</v>
      </c>
      <c r="K225">
        <v>0</v>
      </c>
      <c r="L225">
        <v>-344.77</v>
      </c>
      <c r="M225">
        <v>0</v>
      </c>
      <c r="N225">
        <v>4338983.88</v>
      </c>
    </row>
    <row r="226" spans="1:14" x14ac:dyDescent="0.3">
      <c r="A226" t="s">
        <v>159</v>
      </c>
      <c r="B226" t="s">
        <v>160</v>
      </c>
      <c r="C226" t="s">
        <v>15</v>
      </c>
      <c r="D226" t="s">
        <v>16</v>
      </c>
      <c r="E226" t="s">
        <v>17</v>
      </c>
      <c r="F226" t="s">
        <v>18</v>
      </c>
      <c r="G226" t="s">
        <v>22</v>
      </c>
      <c r="H226">
        <v>70</v>
      </c>
      <c r="I226" t="s">
        <v>24</v>
      </c>
      <c r="J226">
        <v>403400.57</v>
      </c>
      <c r="K226">
        <v>0</v>
      </c>
      <c r="L226">
        <v>0</v>
      </c>
      <c r="M226">
        <v>0</v>
      </c>
      <c r="N226">
        <v>403400.57</v>
      </c>
    </row>
    <row r="227" spans="1:14" x14ac:dyDescent="0.3">
      <c r="A227" t="s">
        <v>159</v>
      </c>
      <c r="B227" t="s">
        <v>160</v>
      </c>
      <c r="C227" t="s">
        <v>15</v>
      </c>
      <c r="D227" t="s">
        <v>16</v>
      </c>
      <c r="E227" t="s">
        <v>17</v>
      </c>
      <c r="F227" t="s">
        <v>18</v>
      </c>
      <c r="G227" t="s">
        <v>22</v>
      </c>
      <c r="H227">
        <v>70</v>
      </c>
      <c r="I227" t="s">
        <v>25</v>
      </c>
      <c r="J227">
        <v>57526716.490000002</v>
      </c>
      <c r="K227">
        <v>219155.78</v>
      </c>
      <c r="L227">
        <v>-692144.37</v>
      </c>
      <c r="M227">
        <v>11151868.470000001</v>
      </c>
      <c r="N227">
        <v>68205596.370000005</v>
      </c>
    </row>
    <row r="228" spans="1:14" x14ac:dyDescent="0.3">
      <c r="A228" t="s">
        <v>159</v>
      </c>
      <c r="B228" t="s">
        <v>160</v>
      </c>
      <c r="C228" t="s">
        <v>15</v>
      </c>
      <c r="D228" t="s">
        <v>16</v>
      </c>
      <c r="E228" t="s">
        <v>17</v>
      </c>
      <c r="F228" t="s">
        <v>18</v>
      </c>
      <c r="G228" t="s">
        <v>22</v>
      </c>
      <c r="H228">
        <v>70</v>
      </c>
      <c r="I228" t="s">
        <v>26</v>
      </c>
      <c r="J228">
        <v>2155169.3199999998</v>
      </c>
      <c r="K228">
        <v>0</v>
      </c>
      <c r="L228">
        <v>0</v>
      </c>
      <c r="M228">
        <v>677737.82000000007</v>
      </c>
      <c r="N228">
        <v>2832907.14</v>
      </c>
    </row>
    <row r="229" spans="1:14" x14ac:dyDescent="0.3">
      <c r="A229" t="s">
        <v>159</v>
      </c>
      <c r="B229" t="s">
        <v>160</v>
      </c>
      <c r="C229" t="s">
        <v>15</v>
      </c>
      <c r="D229" t="s">
        <v>16</v>
      </c>
      <c r="E229" t="s">
        <v>17</v>
      </c>
      <c r="F229" t="s">
        <v>18</v>
      </c>
      <c r="G229" t="s">
        <v>22</v>
      </c>
      <c r="H229">
        <v>70</v>
      </c>
      <c r="I229" t="s">
        <v>27</v>
      </c>
      <c r="J229">
        <v>592.28</v>
      </c>
      <c r="K229">
        <v>12322506.48</v>
      </c>
      <c r="L229">
        <v>0</v>
      </c>
      <c r="M229">
        <v>-12322506.470000001</v>
      </c>
      <c r="N229">
        <v>592.29</v>
      </c>
    </row>
    <row r="230" spans="1:14" x14ac:dyDescent="0.3">
      <c r="A230" t="s">
        <v>159</v>
      </c>
      <c r="B230" t="s">
        <v>160</v>
      </c>
      <c r="C230" t="s">
        <v>15</v>
      </c>
      <c r="D230" t="s">
        <v>16</v>
      </c>
      <c r="E230" t="s">
        <v>17</v>
      </c>
      <c r="F230" t="s">
        <v>18</v>
      </c>
      <c r="G230" t="s">
        <v>22</v>
      </c>
      <c r="H230">
        <v>70</v>
      </c>
      <c r="I230" t="s">
        <v>28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 x14ac:dyDescent="0.3">
      <c r="A231" t="s">
        <v>159</v>
      </c>
      <c r="B231" t="s">
        <v>160</v>
      </c>
      <c r="C231" t="s">
        <v>15</v>
      </c>
      <c r="D231" t="s">
        <v>16</v>
      </c>
      <c r="E231" t="s">
        <v>17</v>
      </c>
      <c r="F231" t="s">
        <v>18</v>
      </c>
      <c r="G231" t="s">
        <v>22</v>
      </c>
      <c r="H231">
        <v>70</v>
      </c>
      <c r="I231" t="s">
        <v>29</v>
      </c>
      <c r="J231">
        <v>0</v>
      </c>
      <c r="K231">
        <v>0</v>
      </c>
      <c r="L231">
        <v>0</v>
      </c>
      <c r="M231">
        <v>0</v>
      </c>
      <c r="N231">
        <v>0</v>
      </c>
    </row>
    <row r="232" spans="1:14" x14ac:dyDescent="0.3">
      <c r="A232" t="s">
        <v>159</v>
      </c>
      <c r="B232" t="s">
        <v>160</v>
      </c>
      <c r="C232" t="s">
        <v>15</v>
      </c>
      <c r="D232" t="s">
        <v>16</v>
      </c>
      <c r="E232" t="s">
        <v>17</v>
      </c>
      <c r="F232" t="s">
        <v>18</v>
      </c>
      <c r="G232" t="s">
        <v>22</v>
      </c>
      <c r="H232">
        <v>70</v>
      </c>
      <c r="I232" t="s">
        <v>30</v>
      </c>
      <c r="J232">
        <v>0</v>
      </c>
      <c r="K232">
        <v>1211959.1200000001</v>
      </c>
      <c r="L232">
        <v>0</v>
      </c>
      <c r="M232">
        <v>627956.20000000007</v>
      </c>
      <c r="N232">
        <v>1839915.32</v>
      </c>
    </row>
    <row r="233" spans="1:14" x14ac:dyDescent="0.3">
      <c r="A233" t="s">
        <v>159</v>
      </c>
      <c r="B233" t="s">
        <v>160</v>
      </c>
      <c r="C233" t="s">
        <v>15</v>
      </c>
      <c r="D233" t="s">
        <v>16</v>
      </c>
      <c r="E233" t="s">
        <v>17</v>
      </c>
      <c r="F233" t="s">
        <v>18</v>
      </c>
      <c r="G233" t="s">
        <v>22</v>
      </c>
      <c r="H233">
        <v>70</v>
      </c>
      <c r="I233" t="s">
        <v>31</v>
      </c>
      <c r="J233">
        <v>502724.7</v>
      </c>
      <c r="K233">
        <v>125231.5</v>
      </c>
      <c r="L233">
        <v>0</v>
      </c>
      <c r="M233">
        <v>-627956.20000000007</v>
      </c>
      <c r="N233">
        <v>0</v>
      </c>
    </row>
    <row r="234" spans="1:14" x14ac:dyDescent="0.3">
      <c r="A234" t="s">
        <v>159</v>
      </c>
      <c r="B234" t="s">
        <v>160</v>
      </c>
      <c r="C234" t="s">
        <v>15</v>
      </c>
      <c r="D234" t="s">
        <v>16</v>
      </c>
      <c r="E234" t="s">
        <v>17</v>
      </c>
      <c r="F234" t="s">
        <v>18</v>
      </c>
      <c r="G234" t="s">
        <v>22</v>
      </c>
      <c r="H234">
        <v>70</v>
      </c>
      <c r="I234" t="s">
        <v>32</v>
      </c>
      <c r="J234">
        <v>6612799.7699999996</v>
      </c>
      <c r="K234">
        <v>1418739.12</v>
      </c>
      <c r="L234">
        <v>-3502173.02</v>
      </c>
      <c r="M234">
        <v>0</v>
      </c>
      <c r="N234">
        <v>4529365.87</v>
      </c>
    </row>
    <row r="235" spans="1:14" x14ac:dyDescent="0.3">
      <c r="A235" t="s">
        <v>159</v>
      </c>
      <c r="B235" t="s">
        <v>160</v>
      </c>
      <c r="C235" t="s">
        <v>15</v>
      </c>
      <c r="D235" t="s">
        <v>16</v>
      </c>
      <c r="E235" t="s">
        <v>17</v>
      </c>
      <c r="F235" t="s">
        <v>18</v>
      </c>
      <c r="G235" t="s">
        <v>22</v>
      </c>
      <c r="H235">
        <v>70</v>
      </c>
      <c r="I235" t="s">
        <v>33</v>
      </c>
      <c r="J235">
        <v>85254456.420000002</v>
      </c>
      <c r="K235">
        <v>2745714.42</v>
      </c>
      <c r="L235">
        <v>-21105154.190000001</v>
      </c>
      <c r="M235">
        <v>0</v>
      </c>
      <c r="N235">
        <v>66895016.649999999</v>
      </c>
    </row>
    <row r="236" spans="1:14" x14ac:dyDescent="0.3">
      <c r="A236" t="s">
        <v>159</v>
      </c>
      <c r="B236" t="s">
        <v>160</v>
      </c>
      <c r="C236" t="s">
        <v>15</v>
      </c>
      <c r="D236" t="s">
        <v>16</v>
      </c>
      <c r="E236" t="s">
        <v>17</v>
      </c>
      <c r="F236" t="s">
        <v>18</v>
      </c>
      <c r="G236" t="s">
        <v>22</v>
      </c>
      <c r="H236">
        <v>70</v>
      </c>
      <c r="I236" t="s">
        <v>34</v>
      </c>
      <c r="J236">
        <v>0</v>
      </c>
      <c r="K236">
        <v>0</v>
      </c>
      <c r="L236">
        <v>0</v>
      </c>
      <c r="M236">
        <v>0</v>
      </c>
      <c r="N236">
        <v>0</v>
      </c>
    </row>
    <row r="237" spans="1:14" x14ac:dyDescent="0.3">
      <c r="A237" t="s">
        <v>159</v>
      </c>
      <c r="B237" t="s">
        <v>160</v>
      </c>
      <c r="C237" t="s">
        <v>15</v>
      </c>
      <c r="D237" t="s">
        <v>16</v>
      </c>
      <c r="E237" t="s">
        <v>17</v>
      </c>
      <c r="F237" t="s">
        <v>18</v>
      </c>
      <c r="G237" t="s">
        <v>22</v>
      </c>
      <c r="H237">
        <v>70</v>
      </c>
      <c r="I237" t="s">
        <v>35</v>
      </c>
      <c r="J237">
        <v>0</v>
      </c>
      <c r="K237">
        <v>178456.62</v>
      </c>
      <c r="L237">
        <v>0</v>
      </c>
      <c r="M237">
        <v>492900.18</v>
      </c>
      <c r="N237">
        <v>671356.8</v>
      </c>
    </row>
    <row r="238" spans="1:14" x14ac:dyDescent="0.3">
      <c r="A238" t="s">
        <v>159</v>
      </c>
      <c r="B238" t="s">
        <v>160</v>
      </c>
      <c r="C238" t="s">
        <v>15</v>
      </c>
      <c r="D238" t="s">
        <v>16</v>
      </c>
      <c r="E238" t="s">
        <v>17</v>
      </c>
      <c r="F238" t="s">
        <v>18</v>
      </c>
      <c r="G238" t="s">
        <v>22</v>
      </c>
      <c r="H238">
        <v>70</v>
      </c>
      <c r="I238" t="s">
        <v>36</v>
      </c>
      <c r="J238">
        <v>844802.96</v>
      </c>
      <c r="K238">
        <v>0</v>
      </c>
      <c r="L238">
        <v>0</v>
      </c>
      <c r="M238">
        <v>0</v>
      </c>
      <c r="N238">
        <v>844802.96</v>
      </c>
    </row>
    <row r="239" spans="1:14" x14ac:dyDescent="0.3">
      <c r="A239" t="s">
        <v>159</v>
      </c>
      <c r="B239" t="s">
        <v>160</v>
      </c>
      <c r="C239" t="s">
        <v>15</v>
      </c>
      <c r="D239" t="s">
        <v>16</v>
      </c>
      <c r="E239" t="s">
        <v>17</v>
      </c>
      <c r="F239" t="s">
        <v>18</v>
      </c>
      <c r="G239" t="s">
        <v>22</v>
      </c>
      <c r="H239">
        <v>70</v>
      </c>
      <c r="I239" t="s">
        <v>37</v>
      </c>
      <c r="J239">
        <v>0</v>
      </c>
      <c r="K239">
        <v>0</v>
      </c>
      <c r="L239">
        <v>0</v>
      </c>
      <c r="M239">
        <v>0</v>
      </c>
      <c r="N239">
        <v>0</v>
      </c>
    </row>
    <row r="240" spans="1:14" x14ac:dyDescent="0.3">
      <c r="A240" t="s">
        <v>159</v>
      </c>
      <c r="B240" t="s">
        <v>160</v>
      </c>
      <c r="C240" t="s">
        <v>15</v>
      </c>
      <c r="D240" t="s">
        <v>16</v>
      </c>
      <c r="E240" t="s">
        <v>17</v>
      </c>
      <c r="F240" t="s">
        <v>18</v>
      </c>
      <c r="G240" t="s">
        <v>22</v>
      </c>
      <c r="H240">
        <v>70</v>
      </c>
      <c r="I240" t="s">
        <v>38</v>
      </c>
      <c r="J240">
        <v>0</v>
      </c>
      <c r="K240">
        <v>0</v>
      </c>
      <c r="L240">
        <v>0</v>
      </c>
      <c r="M240">
        <v>0</v>
      </c>
      <c r="N240">
        <v>0</v>
      </c>
    </row>
    <row r="241" spans="1:14" x14ac:dyDescent="0.3">
      <c r="A241" t="s">
        <v>159</v>
      </c>
      <c r="B241" t="s">
        <v>160</v>
      </c>
      <c r="C241" t="s">
        <v>15</v>
      </c>
      <c r="D241" t="s">
        <v>16</v>
      </c>
      <c r="E241" t="s">
        <v>17</v>
      </c>
      <c r="F241" t="s">
        <v>18</v>
      </c>
      <c r="G241" t="s">
        <v>22</v>
      </c>
      <c r="H241">
        <v>70</v>
      </c>
      <c r="I241" t="s">
        <v>39</v>
      </c>
      <c r="J241">
        <v>6477812.1900000004</v>
      </c>
      <c r="K241">
        <v>1028983.7</v>
      </c>
      <c r="L241">
        <v>-287352.17</v>
      </c>
      <c r="M241">
        <v>0</v>
      </c>
      <c r="N241">
        <v>7219443.7199999997</v>
      </c>
    </row>
    <row r="242" spans="1:14" x14ac:dyDescent="0.3">
      <c r="A242" t="s">
        <v>159</v>
      </c>
      <c r="B242" t="s">
        <v>160</v>
      </c>
      <c r="C242" t="s">
        <v>15</v>
      </c>
      <c r="D242" t="s">
        <v>16</v>
      </c>
      <c r="E242" t="s">
        <v>17</v>
      </c>
      <c r="F242" t="s">
        <v>18</v>
      </c>
      <c r="G242" t="s">
        <v>22</v>
      </c>
      <c r="H242">
        <v>70</v>
      </c>
      <c r="I242" t="s">
        <v>40</v>
      </c>
      <c r="J242">
        <v>16677867.060000001</v>
      </c>
      <c r="K242">
        <v>3359023.58</v>
      </c>
      <c r="L242">
        <v>-2396180.91</v>
      </c>
      <c r="M242">
        <v>0</v>
      </c>
      <c r="N242">
        <v>17640709.73</v>
      </c>
    </row>
    <row r="243" spans="1:14" x14ac:dyDescent="0.3">
      <c r="A243" t="s">
        <v>159</v>
      </c>
      <c r="B243" t="s">
        <v>160</v>
      </c>
      <c r="C243" t="s">
        <v>15</v>
      </c>
      <c r="D243" t="s">
        <v>16</v>
      </c>
      <c r="E243" t="s">
        <v>17</v>
      </c>
      <c r="F243" t="s">
        <v>18</v>
      </c>
      <c r="G243" t="s">
        <v>22</v>
      </c>
      <c r="H243">
        <v>70</v>
      </c>
      <c r="I243" t="s">
        <v>41</v>
      </c>
      <c r="J243">
        <v>0</v>
      </c>
      <c r="K243">
        <v>0</v>
      </c>
      <c r="L243">
        <v>0</v>
      </c>
      <c r="M243">
        <v>0</v>
      </c>
      <c r="N243">
        <v>0</v>
      </c>
    </row>
    <row r="244" spans="1:14" x14ac:dyDescent="0.3">
      <c r="A244" t="s">
        <v>159</v>
      </c>
      <c r="B244" t="s">
        <v>160</v>
      </c>
      <c r="C244" t="s">
        <v>15</v>
      </c>
      <c r="D244" t="s">
        <v>16</v>
      </c>
      <c r="E244" t="s">
        <v>17</v>
      </c>
      <c r="F244" t="s">
        <v>18</v>
      </c>
      <c r="G244" t="s">
        <v>22</v>
      </c>
      <c r="H244">
        <v>70</v>
      </c>
      <c r="I244" t="s">
        <v>42</v>
      </c>
      <c r="J244">
        <v>29642598.32</v>
      </c>
      <c r="K244">
        <v>0</v>
      </c>
      <c r="L244">
        <v>-1483171.65</v>
      </c>
      <c r="M244">
        <v>0</v>
      </c>
      <c r="N244">
        <v>28159426.670000002</v>
      </c>
    </row>
    <row r="245" spans="1:14" x14ac:dyDescent="0.3">
      <c r="A245" t="s">
        <v>159</v>
      </c>
      <c r="B245" t="s">
        <v>160</v>
      </c>
      <c r="C245" t="s">
        <v>15</v>
      </c>
      <c r="D245" t="s">
        <v>16</v>
      </c>
      <c r="E245" t="s">
        <v>17</v>
      </c>
      <c r="F245" t="s">
        <v>18</v>
      </c>
      <c r="G245" t="s">
        <v>22</v>
      </c>
      <c r="H245">
        <v>70</v>
      </c>
      <c r="I245" t="s">
        <v>43</v>
      </c>
      <c r="J245">
        <v>0</v>
      </c>
      <c r="K245">
        <v>0</v>
      </c>
      <c r="L245">
        <v>0</v>
      </c>
      <c r="M245">
        <v>0</v>
      </c>
      <c r="N245">
        <v>0</v>
      </c>
    </row>
    <row r="246" spans="1:14" x14ac:dyDescent="0.3">
      <c r="A246" t="s">
        <v>159</v>
      </c>
      <c r="B246" t="s">
        <v>160</v>
      </c>
      <c r="C246" t="s">
        <v>15</v>
      </c>
      <c r="D246" t="s">
        <v>16</v>
      </c>
      <c r="E246" t="s">
        <v>17</v>
      </c>
      <c r="F246" t="s">
        <v>18</v>
      </c>
      <c r="G246" t="s">
        <v>22</v>
      </c>
      <c r="H246">
        <v>70</v>
      </c>
      <c r="I246" t="s">
        <v>44</v>
      </c>
      <c r="J246">
        <v>12156997.67</v>
      </c>
      <c r="K246">
        <v>1791594.37</v>
      </c>
      <c r="L246">
        <v>-947420.4</v>
      </c>
      <c r="M246">
        <v>0</v>
      </c>
      <c r="N246">
        <v>13001171.640000001</v>
      </c>
    </row>
    <row r="247" spans="1:14" x14ac:dyDescent="0.3">
      <c r="A247" t="s">
        <v>159</v>
      </c>
      <c r="B247" t="s">
        <v>160</v>
      </c>
      <c r="C247" t="s">
        <v>15</v>
      </c>
      <c r="D247" t="s">
        <v>16</v>
      </c>
      <c r="E247" t="s">
        <v>17</v>
      </c>
      <c r="F247" t="s">
        <v>18</v>
      </c>
      <c r="G247" t="s">
        <v>22</v>
      </c>
      <c r="H247">
        <v>70</v>
      </c>
      <c r="I247" t="s">
        <v>45</v>
      </c>
      <c r="J247">
        <v>0</v>
      </c>
      <c r="K247">
        <v>0</v>
      </c>
      <c r="L247">
        <v>0</v>
      </c>
      <c r="M247">
        <v>0</v>
      </c>
      <c r="N247">
        <v>0</v>
      </c>
    </row>
    <row r="248" spans="1:14" x14ac:dyDescent="0.3">
      <c r="A248" t="s">
        <v>159</v>
      </c>
      <c r="B248" t="s">
        <v>160</v>
      </c>
      <c r="C248" t="s">
        <v>15</v>
      </c>
      <c r="D248" t="s">
        <v>16</v>
      </c>
      <c r="E248" t="s">
        <v>17</v>
      </c>
      <c r="F248" t="s">
        <v>18</v>
      </c>
      <c r="G248" t="s">
        <v>22</v>
      </c>
      <c r="H248">
        <v>70</v>
      </c>
      <c r="I248" t="s">
        <v>46</v>
      </c>
      <c r="J248">
        <v>3286853.74</v>
      </c>
      <c r="K248">
        <v>0</v>
      </c>
      <c r="L248">
        <v>0</v>
      </c>
      <c r="M248">
        <v>0</v>
      </c>
      <c r="N248">
        <v>3286853.74</v>
      </c>
    </row>
    <row r="249" spans="1:14" x14ac:dyDescent="0.3">
      <c r="A249" t="s">
        <v>159</v>
      </c>
      <c r="B249" t="s">
        <v>160</v>
      </c>
      <c r="C249" t="s">
        <v>15</v>
      </c>
      <c r="D249" t="s">
        <v>16</v>
      </c>
      <c r="E249" t="s">
        <v>17</v>
      </c>
      <c r="F249" t="s">
        <v>18</v>
      </c>
      <c r="G249" t="s">
        <v>22</v>
      </c>
      <c r="H249">
        <v>70</v>
      </c>
      <c r="I249" t="s">
        <v>47</v>
      </c>
      <c r="J249">
        <v>10930920.57</v>
      </c>
      <c r="K249">
        <v>8210178.4199999999</v>
      </c>
      <c r="L249">
        <v>-184605.57</v>
      </c>
      <c r="M249">
        <v>125789.71</v>
      </c>
      <c r="N249">
        <v>19082283.129999999</v>
      </c>
    </row>
    <row r="250" spans="1:14" x14ac:dyDescent="0.3">
      <c r="A250" t="s">
        <v>159</v>
      </c>
      <c r="B250" t="s">
        <v>160</v>
      </c>
      <c r="C250" t="s">
        <v>15</v>
      </c>
      <c r="D250" t="s">
        <v>16</v>
      </c>
      <c r="E250" t="s">
        <v>17</v>
      </c>
      <c r="F250" t="s">
        <v>18</v>
      </c>
      <c r="G250" t="s">
        <v>22</v>
      </c>
      <c r="H250">
        <v>70</v>
      </c>
      <c r="I250" t="s">
        <v>48</v>
      </c>
      <c r="J250">
        <v>101560.44</v>
      </c>
      <c r="K250">
        <v>173790.65</v>
      </c>
      <c r="L250">
        <v>0</v>
      </c>
      <c r="M250">
        <v>-125789.71</v>
      </c>
      <c r="N250">
        <v>149561.38</v>
      </c>
    </row>
    <row r="251" spans="1:14" x14ac:dyDescent="0.3">
      <c r="A251" t="s">
        <v>159</v>
      </c>
      <c r="B251" t="s">
        <v>160</v>
      </c>
      <c r="C251" t="s">
        <v>15</v>
      </c>
      <c r="D251" t="s">
        <v>16</v>
      </c>
      <c r="E251" t="s">
        <v>17</v>
      </c>
      <c r="F251" t="s">
        <v>18</v>
      </c>
      <c r="G251" t="s">
        <v>22</v>
      </c>
      <c r="H251">
        <v>70</v>
      </c>
      <c r="I251" t="s">
        <v>49</v>
      </c>
      <c r="J251">
        <v>17421.099999999999</v>
      </c>
      <c r="K251">
        <v>0</v>
      </c>
      <c r="L251">
        <v>0</v>
      </c>
      <c r="M251">
        <v>0</v>
      </c>
      <c r="N251">
        <v>17421.099999999999</v>
      </c>
    </row>
    <row r="252" spans="1:14" x14ac:dyDescent="0.3">
      <c r="A252" t="s">
        <v>159</v>
      </c>
      <c r="B252" t="s">
        <v>160</v>
      </c>
      <c r="C252" t="s">
        <v>15</v>
      </c>
      <c r="D252" t="s">
        <v>16</v>
      </c>
      <c r="E252" t="s">
        <v>17</v>
      </c>
      <c r="F252" t="s">
        <v>18</v>
      </c>
      <c r="G252" t="s">
        <v>22</v>
      </c>
      <c r="H252">
        <v>70</v>
      </c>
      <c r="I252" t="s">
        <v>50</v>
      </c>
      <c r="J252">
        <v>0</v>
      </c>
      <c r="K252">
        <v>0</v>
      </c>
      <c r="L252">
        <v>0</v>
      </c>
      <c r="M252">
        <v>0</v>
      </c>
      <c r="N252">
        <v>0</v>
      </c>
    </row>
    <row r="253" spans="1:14" x14ac:dyDescent="0.3">
      <c r="A253" t="s">
        <v>159</v>
      </c>
      <c r="B253" t="s">
        <v>160</v>
      </c>
      <c r="C253" t="s">
        <v>15</v>
      </c>
      <c r="D253" t="s">
        <v>16</v>
      </c>
      <c r="E253" t="s">
        <v>17</v>
      </c>
      <c r="F253" t="s">
        <v>18</v>
      </c>
      <c r="G253" t="s">
        <v>22</v>
      </c>
      <c r="H253">
        <v>70</v>
      </c>
      <c r="I253" t="s">
        <v>51</v>
      </c>
      <c r="J253">
        <v>0</v>
      </c>
      <c r="K253">
        <v>0</v>
      </c>
      <c r="L253">
        <v>0</v>
      </c>
      <c r="M253">
        <v>0</v>
      </c>
      <c r="N253">
        <v>0</v>
      </c>
    </row>
    <row r="254" spans="1:14" x14ac:dyDescent="0.3">
      <c r="A254" t="s">
        <v>159</v>
      </c>
      <c r="B254" t="s">
        <v>160</v>
      </c>
      <c r="C254" t="s">
        <v>15</v>
      </c>
      <c r="D254" t="s">
        <v>16</v>
      </c>
      <c r="E254" t="s">
        <v>17</v>
      </c>
      <c r="F254" t="s">
        <v>18</v>
      </c>
      <c r="G254" t="s">
        <v>22</v>
      </c>
      <c r="H254">
        <v>70</v>
      </c>
      <c r="I254" t="s">
        <v>52</v>
      </c>
      <c r="J254">
        <v>5349728.7</v>
      </c>
      <c r="K254">
        <v>2219757.17</v>
      </c>
      <c r="L254">
        <v>-684617.1</v>
      </c>
      <c r="M254">
        <v>0</v>
      </c>
      <c r="N254">
        <v>6884868.7699999996</v>
      </c>
    </row>
    <row r="255" spans="1:14" x14ac:dyDescent="0.3">
      <c r="A255" t="s">
        <v>159</v>
      </c>
      <c r="B255" t="s">
        <v>160</v>
      </c>
      <c r="C255" t="s">
        <v>15</v>
      </c>
      <c r="D255" t="s">
        <v>16</v>
      </c>
      <c r="E255" t="s">
        <v>17</v>
      </c>
      <c r="F255" t="s">
        <v>18</v>
      </c>
      <c r="G255" t="s">
        <v>22</v>
      </c>
      <c r="H255">
        <v>70</v>
      </c>
      <c r="I255" t="s">
        <v>53</v>
      </c>
      <c r="J255">
        <v>5517880.3799999999</v>
      </c>
      <c r="K255">
        <v>0</v>
      </c>
      <c r="L255">
        <v>-184252.69</v>
      </c>
      <c r="M255">
        <v>0</v>
      </c>
      <c r="N255">
        <v>5333627.6900000004</v>
      </c>
    </row>
    <row r="256" spans="1:14" x14ac:dyDescent="0.3">
      <c r="A256" t="s">
        <v>159</v>
      </c>
      <c r="B256" t="s">
        <v>160</v>
      </c>
      <c r="C256" t="s">
        <v>15</v>
      </c>
      <c r="D256" t="s">
        <v>16</v>
      </c>
      <c r="E256" t="s">
        <v>17</v>
      </c>
      <c r="F256" t="s">
        <v>18</v>
      </c>
      <c r="G256" t="s">
        <v>22</v>
      </c>
      <c r="H256">
        <v>70</v>
      </c>
      <c r="I256" t="s">
        <v>54</v>
      </c>
      <c r="J256">
        <v>2630362.37</v>
      </c>
      <c r="K256">
        <v>56490.3</v>
      </c>
      <c r="L256">
        <v>-9268.61</v>
      </c>
      <c r="M256">
        <v>0</v>
      </c>
      <c r="N256">
        <v>2677584.06</v>
      </c>
    </row>
    <row r="257" spans="1:14" x14ac:dyDescent="0.3">
      <c r="A257" t="s">
        <v>159</v>
      </c>
      <c r="B257" t="s">
        <v>160</v>
      </c>
      <c r="C257" t="s">
        <v>15</v>
      </c>
      <c r="D257" t="s">
        <v>16</v>
      </c>
      <c r="E257" t="s">
        <v>17</v>
      </c>
      <c r="F257" t="s">
        <v>18</v>
      </c>
      <c r="G257" t="s">
        <v>22</v>
      </c>
      <c r="H257">
        <v>70</v>
      </c>
      <c r="I257" t="s">
        <v>55</v>
      </c>
      <c r="J257">
        <v>0</v>
      </c>
      <c r="K257">
        <v>0</v>
      </c>
      <c r="L257">
        <v>0</v>
      </c>
      <c r="M257">
        <v>0</v>
      </c>
      <c r="N257">
        <v>0</v>
      </c>
    </row>
    <row r="258" spans="1:14" x14ac:dyDescent="0.3">
      <c r="A258" t="s">
        <v>159</v>
      </c>
      <c r="B258" t="s">
        <v>160</v>
      </c>
      <c r="C258" t="s">
        <v>15</v>
      </c>
      <c r="D258" t="s">
        <v>16</v>
      </c>
      <c r="E258" t="s">
        <v>17</v>
      </c>
      <c r="F258" t="s">
        <v>18</v>
      </c>
      <c r="G258" t="s">
        <v>56</v>
      </c>
      <c r="H258">
        <v>158</v>
      </c>
      <c r="I258" t="s">
        <v>57</v>
      </c>
      <c r="J258">
        <v>0</v>
      </c>
      <c r="K258">
        <v>0</v>
      </c>
      <c r="L258">
        <v>0</v>
      </c>
      <c r="M258">
        <v>0</v>
      </c>
      <c r="N258">
        <v>0</v>
      </c>
    </row>
    <row r="259" spans="1:14" x14ac:dyDescent="0.3">
      <c r="A259" t="s">
        <v>159</v>
      </c>
      <c r="B259" t="s">
        <v>160</v>
      </c>
      <c r="C259" t="s">
        <v>15</v>
      </c>
      <c r="D259" t="s">
        <v>16</v>
      </c>
      <c r="E259" t="s">
        <v>17</v>
      </c>
      <c r="F259" t="s">
        <v>18</v>
      </c>
      <c r="G259" t="s">
        <v>56</v>
      </c>
      <c r="H259">
        <v>158</v>
      </c>
      <c r="I259" t="s">
        <v>58</v>
      </c>
      <c r="J259">
        <v>0</v>
      </c>
      <c r="K259">
        <v>0</v>
      </c>
      <c r="L259">
        <v>0</v>
      </c>
      <c r="M259">
        <v>0</v>
      </c>
      <c r="N259">
        <v>0</v>
      </c>
    </row>
    <row r="260" spans="1:14" x14ac:dyDescent="0.3">
      <c r="A260" t="s">
        <v>159</v>
      </c>
      <c r="B260" t="s">
        <v>160</v>
      </c>
      <c r="C260" t="s">
        <v>15</v>
      </c>
      <c r="D260" t="s">
        <v>16</v>
      </c>
      <c r="E260" t="s">
        <v>17</v>
      </c>
      <c r="F260" t="s">
        <v>18</v>
      </c>
      <c r="G260" t="s">
        <v>56</v>
      </c>
      <c r="H260">
        <v>158</v>
      </c>
      <c r="I260" t="s">
        <v>59</v>
      </c>
      <c r="J260">
        <v>0</v>
      </c>
      <c r="K260">
        <v>0</v>
      </c>
      <c r="L260">
        <v>0</v>
      </c>
      <c r="M260">
        <v>0</v>
      </c>
      <c r="N260">
        <v>0</v>
      </c>
    </row>
    <row r="261" spans="1:14" x14ac:dyDescent="0.3">
      <c r="A261" t="s">
        <v>159</v>
      </c>
      <c r="B261" t="s">
        <v>160</v>
      </c>
      <c r="C261" t="s">
        <v>15</v>
      </c>
      <c r="D261" t="s">
        <v>16</v>
      </c>
      <c r="E261" t="s">
        <v>17</v>
      </c>
      <c r="F261" t="s">
        <v>18</v>
      </c>
      <c r="G261" t="s">
        <v>56</v>
      </c>
      <c r="H261">
        <v>158</v>
      </c>
      <c r="I261" t="s">
        <v>60</v>
      </c>
      <c r="J261">
        <v>0</v>
      </c>
      <c r="K261">
        <v>0</v>
      </c>
      <c r="L261">
        <v>0</v>
      </c>
      <c r="M261">
        <v>0</v>
      </c>
      <c r="N261">
        <v>0</v>
      </c>
    </row>
    <row r="262" spans="1:14" x14ac:dyDescent="0.3">
      <c r="A262" t="s">
        <v>159</v>
      </c>
      <c r="B262" t="s">
        <v>160</v>
      </c>
      <c r="C262" t="s">
        <v>15</v>
      </c>
      <c r="D262" t="s">
        <v>16</v>
      </c>
      <c r="E262" t="s">
        <v>17</v>
      </c>
      <c r="F262" t="s">
        <v>18</v>
      </c>
      <c r="G262" t="s">
        <v>56</v>
      </c>
      <c r="H262">
        <v>158</v>
      </c>
      <c r="I262" t="s">
        <v>61</v>
      </c>
      <c r="J262">
        <v>0</v>
      </c>
      <c r="K262">
        <v>0</v>
      </c>
      <c r="L262">
        <v>0</v>
      </c>
      <c r="M262">
        <v>0</v>
      </c>
      <c r="N262">
        <v>0</v>
      </c>
    </row>
    <row r="263" spans="1:14" x14ac:dyDescent="0.3">
      <c r="A263" t="s">
        <v>159</v>
      </c>
      <c r="B263" t="s">
        <v>160</v>
      </c>
      <c r="C263" t="s">
        <v>15</v>
      </c>
      <c r="D263" t="s">
        <v>16</v>
      </c>
      <c r="E263" t="s">
        <v>17</v>
      </c>
      <c r="F263" t="s">
        <v>18</v>
      </c>
      <c r="G263" t="s">
        <v>56</v>
      </c>
      <c r="H263">
        <v>158</v>
      </c>
      <c r="I263" t="s">
        <v>62</v>
      </c>
      <c r="J263">
        <v>0</v>
      </c>
      <c r="K263">
        <v>0</v>
      </c>
      <c r="L263">
        <v>0</v>
      </c>
      <c r="M263">
        <v>0</v>
      </c>
      <c r="N263">
        <v>0</v>
      </c>
    </row>
    <row r="264" spans="1:14" x14ac:dyDescent="0.3">
      <c r="A264" t="s">
        <v>159</v>
      </c>
      <c r="B264" t="s">
        <v>160</v>
      </c>
      <c r="C264" t="s">
        <v>15</v>
      </c>
      <c r="D264" t="s">
        <v>16</v>
      </c>
      <c r="E264" t="s">
        <v>17</v>
      </c>
      <c r="F264" t="s">
        <v>18</v>
      </c>
      <c r="G264" t="s">
        <v>56</v>
      </c>
      <c r="H264">
        <v>158</v>
      </c>
      <c r="I264" t="s">
        <v>63</v>
      </c>
      <c r="J264">
        <v>0</v>
      </c>
      <c r="K264">
        <v>0</v>
      </c>
      <c r="L264">
        <v>0</v>
      </c>
      <c r="M264">
        <v>0</v>
      </c>
      <c r="N264">
        <v>0</v>
      </c>
    </row>
    <row r="265" spans="1:14" x14ac:dyDescent="0.3">
      <c r="A265" t="s">
        <v>159</v>
      </c>
      <c r="B265" t="s">
        <v>160</v>
      </c>
      <c r="C265" t="s">
        <v>15</v>
      </c>
      <c r="D265" t="s">
        <v>16</v>
      </c>
      <c r="E265" t="s">
        <v>17</v>
      </c>
      <c r="F265" t="s">
        <v>18</v>
      </c>
      <c r="G265" t="s">
        <v>56</v>
      </c>
      <c r="H265">
        <v>158</v>
      </c>
      <c r="I265" t="s">
        <v>64</v>
      </c>
      <c r="J265">
        <v>0</v>
      </c>
      <c r="K265">
        <v>0</v>
      </c>
      <c r="L265">
        <v>0</v>
      </c>
      <c r="M265">
        <v>0</v>
      </c>
      <c r="N265">
        <v>0</v>
      </c>
    </row>
    <row r="266" spans="1:14" x14ac:dyDescent="0.3">
      <c r="A266" t="s">
        <v>159</v>
      </c>
      <c r="B266" t="s">
        <v>160</v>
      </c>
      <c r="C266" t="s">
        <v>15</v>
      </c>
      <c r="D266" t="s">
        <v>16</v>
      </c>
      <c r="E266" t="s">
        <v>17</v>
      </c>
      <c r="F266" t="s">
        <v>18</v>
      </c>
      <c r="G266" t="s">
        <v>65</v>
      </c>
      <c r="H266">
        <v>159</v>
      </c>
      <c r="I266" t="s">
        <v>66</v>
      </c>
      <c r="J266">
        <v>94831.650000000009</v>
      </c>
      <c r="K266">
        <v>0</v>
      </c>
      <c r="L266">
        <v>0</v>
      </c>
      <c r="M266">
        <v>0</v>
      </c>
      <c r="N266">
        <v>94831.650000000009</v>
      </c>
    </row>
    <row r="267" spans="1:14" x14ac:dyDescent="0.3">
      <c r="A267" t="s">
        <v>159</v>
      </c>
      <c r="B267" t="s">
        <v>160</v>
      </c>
      <c r="C267" t="s">
        <v>15</v>
      </c>
      <c r="D267" t="s">
        <v>16</v>
      </c>
      <c r="E267" t="s">
        <v>17</v>
      </c>
      <c r="F267" t="s">
        <v>18</v>
      </c>
      <c r="G267" t="s">
        <v>65</v>
      </c>
      <c r="H267">
        <v>159</v>
      </c>
      <c r="I267" t="s">
        <v>67</v>
      </c>
      <c r="J267">
        <v>2692573.15</v>
      </c>
      <c r="K267">
        <v>0</v>
      </c>
      <c r="L267">
        <v>0</v>
      </c>
      <c r="M267">
        <v>0</v>
      </c>
      <c r="N267">
        <v>2692573.15</v>
      </c>
    </row>
    <row r="268" spans="1:14" x14ac:dyDescent="0.3">
      <c r="A268" t="s">
        <v>159</v>
      </c>
      <c r="B268" t="s">
        <v>160</v>
      </c>
      <c r="C268" t="s">
        <v>15</v>
      </c>
      <c r="D268" t="s">
        <v>16</v>
      </c>
      <c r="E268" t="s">
        <v>17</v>
      </c>
      <c r="F268" t="s">
        <v>18</v>
      </c>
      <c r="G268" t="s">
        <v>65</v>
      </c>
      <c r="H268">
        <v>159</v>
      </c>
      <c r="I268" t="s">
        <v>68</v>
      </c>
      <c r="J268">
        <v>26851302.670000002</v>
      </c>
      <c r="K268">
        <v>125554.18000000001</v>
      </c>
      <c r="L268">
        <v>0</v>
      </c>
      <c r="M268">
        <v>0</v>
      </c>
      <c r="N268">
        <v>26976856.850000001</v>
      </c>
    </row>
    <row r="269" spans="1:14" x14ac:dyDescent="0.3">
      <c r="A269" t="s">
        <v>159</v>
      </c>
      <c r="B269" t="s">
        <v>160</v>
      </c>
      <c r="C269" t="s">
        <v>15</v>
      </c>
      <c r="D269" t="s">
        <v>16</v>
      </c>
      <c r="E269" t="s">
        <v>17</v>
      </c>
      <c r="F269" t="s">
        <v>18</v>
      </c>
      <c r="G269" t="s">
        <v>65</v>
      </c>
      <c r="H269">
        <v>159</v>
      </c>
      <c r="I269" t="s">
        <v>69</v>
      </c>
      <c r="J269">
        <v>3269695.61</v>
      </c>
      <c r="K269">
        <v>0</v>
      </c>
      <c r="L269">
        <v>0</v>
      </c>
      <c r="M269">
        <v>0</v>
      </c>
      <c r="N269">
        <v>3269695.61</v>
      </c>
    </row>
    <row r="270" spans="1:14" x14ac:dyDescent="0.3">
      <c r="A270" t="s">
        <v>159</v>
      </c>
      <c r="B270" t="s">
        <v>160</v>
      </c>
      <c r="C270" t="s">
        <v>15</v>
      </c>
      <c r="D270" t="s">
        <v>16</v>
      </c>
      <c r="E270" t="s">
        <v>17</v>
      </c>
      <c r="F270" t="s">
        <v>18</v>
      </c>
      <c r="G270" t="s">
        <v>65</v>
      </c>
      <c r="H270">
        <v>159</v>
      </c>
      <c r="I270" t="s">
        <v>70</v>
      </c>
      <c r="J270">
        <v>25050646.34</v>
      </c>
      <c r="K270">
        <v>0</v>
      </c>
      <c r="L270">
        <v>0</v>
      </c>
      <c r="M270">
        <v>0</v>
      </c>
      <c r="N270">
        <v>25050646.34</v>
      </c>
    </row>
    <row r="271" spans="1:14" x14ac:dyDescent="0.3">
      <c r="A271" t="s">
        <v>159</v>
      </c>
      <c r="B271" t="s">
        <v>160</v>
      </c>
      <c r="C271" t="s">
        <v>15</v>
      </c>
      <c r="D271" t="s">
        <v>16</v>
      </c>
      <c r="E271" t="s">
        <v>17</v>
      </c>
      <c r="F271" t="s">
        <v>18</v>
      </c>
      <c r="G271" t="s">
        <v>65</v>
      </c>
      <c r="H271">
        <v>159</v>
      </c>
      <c r="I271" t="s">
        <v>71</v>
      </c>
      <c r="J271">
        <v>10098086.65</v>
      </c>
      <c r="K271">
        <v>0</v>
      </c>
      <c r="L271">
        <v>0</v>
      </c>
      <c r="M271">
        <v>0</v>
      </c>
      <c r="N271">
        <v>10098086.65</v>
      </c>
    </row>
    <row r="272" spans="1:14" x14ac:dyDescent="0.3">
      <c r="A272" t="s">
        <v>159</v>
      </c>
      <c r="B272" t="s">
        <v>160</v>
      </c>
      <c r="C272" t="s">
        <v>15</v>
      </c>
      <c r="D272" t="s">
        <v>16</v>
      </c>
      <c r="E272" t="s">
        <v>17</v>
      </c>
      <c r="F272" t="s">
        <v>18</v>
      </c>
      <c r="G272" t="s">
        <v>65</v>
      </c>
      <c r="H272">
        <v>159</v>
      </c>
      <c r="I272" t="s">
        <v>72</v>
      </c>
      <c r="J272">
        <v>25681695.800000001</v>
      </c>
      <c r="K272">
        <v>0</v>
      </c>
      <c r="L272">
        <v>0</v>
      </c>
      <c r="M272">
        <v>0</v>
      </c>
      <c r="N272">
        <v>25681695.800000001</v>
      </c>
    </row>
    <row r="273" spans="1:14" x14ac:dyDescent="0.3">
      <c r="A273" t="s">
        <v>159</v>
      </c>
      <c r="B273" t="s">
        <v>160</v>
      </c>
      <c r="C273" t="s">
        <v>15</v>
      </c>
      <c r="D273" t="s">
        <v>16</v>
      </c>
      <c r="E273" t="s">
        <v>17</v>
      </c>
      <c r="F273" t="s">
        <v>18</v>
      </c>
      <c r="G273" t="s">
        <v>65</v>
      </c>
      <c r="H273">
        <v>159</v>
      </c>
      <c r="I273" t="s">
        <v>73</v>
      </c>
      <c r="J273">
        <v>28249409.449999999</v>
      </c>
      <c r="K273">
        <v>0</v>
      </c>
      <c r="L273">
        <v>0</v>
      </c>
      <c r="M273">
        <v>0</v>
      </c>
      <c r="N273">
        <v>28249409.449999999</v>
      </c>
    </row>
    <row r="274" spans="1:14" x14ac:dyDescent="0.3">
      <c r="A274" t="s">
        <v>159</v>
      </c>
      <c r="B274" t="s">
        <v>160</v>
      </c>
      <c r="C274" t="s">
        <v>15</v>
      </c>
      <c r="D274" t="s">
        <v>16</v>
      </c>
      <c r="E274" t="s">
        <v>17</v>
      </c>
      <c r="F274" t="s">
        <v>18</v>
      </c>
      <c r="G274" t="s">
        <v>65</v>
      </c>
      <c r="H274">
        <v>159</v>
      </c>
      <c r="I274" t="s">
        <v>74</v>
      </c>
      <c r="J274">
        <v>7192783.9500000002</v>
      </c>
      <c r="K274">
        <v>0</v>
      </c>
      <c r="L274">
        <v>0</v>
      </c>
      <c r="M274">
        <v>0</v>
      </c>
      <c r="N274">
        <v>7192783.9500000002</v>
      </c>
    </row>
    <row r="275" spans="1:14" x14ac:dyDescent="0.3">
      <c r="A275" t="s">
        <v>159</v>
      </c>
      <c r="B275" t="s">
        <v>160</v>
      </c>
      <c r="C275" t="s">
        <v>15</v>
      </c>
      <c r="D275" t="s">
        <v>16</v>
      </c>
      <c r="E275" t="s">
        <v>17</v>
      </c>
      <c r="F275" t="s">
        <v>18</v>
      </c>
      <c r="G275" t="s">
        <v>65</v>
      </c>
      <c r="H275">
        <v>159</v>
      </c>
      <c r="I275" t="s">
        <v>75</v>
      </c>
      <c r="J275">
        <v>28731272.670000002</v>
      </c>
      <c r="K275">
        <v>1039628.99</v>
      </c>
      <c r="L275">
        <v>0</v>
      </c>
      <c r="M275">
        <v>0</v>
      </c>
      <c r="N275">
        <v>29770901.66</v>
      </c>
    </row>
    <row r="276" spans="1:14" x14ac:dyDescent="0.3">
      <c r="A276" t="s">
        <v>159</v>
      </c>
      <c r="B276" t="s">
        <v>160</v>
      </c>
      <c r="C276" t="s">
        <v>15</v>
      </c>
      <c r="D276" t="s">
        <v>16</v>
      </c>
      <c r="E276" t="s">
        <v>17</v>
      </c>
      <c r="F276" t="s">
        <v>18</v>
      </c>
      <c r="G276" t="s">
        <v>65</v>
      </c>
      <c r="H276">
        <v>159</v>
      </c>
      <c r="I276" t="s">
        <v>76</v>
      </c>
      <c r="J276">
        <v>30289559.609999999</v>
      </c>
      <c r="K276">
        <v>0</v>
      </c>
      <c r="L276">
        <v>0</v>
      </c>
      <c r="M276">
        <v>0</v>
      </c>
      <c r="N276">
        <v>30289559.609999999</v>
      </c>
    </row>
    <row r="277" spans="1:14" x14ac:dyDescent="0.3">
      <c r="A277" t="s">
        <v>159</v>
      </c>
      <c r="B277" t="s">
        <v>160</v>
      </c>
      <c r="C277" t="s">
        <v>15</v>
      </c>
      <c r="D277" t="s">
        <v>16</v>
      </c>
      <c r="E277" t="s">
        <v>17</v>
      </c>
      <c r="F277" t="s">
        <v>18</v>
      </c>
      <c r="G277" t="s">
        <v>65</v>
      </c>
      <c r="H277">
        <v>159</v>
      </c>
      <c r="I277" t="s">
        <v>77</v>
      </c>
      <c r="J277">
        <v>6462532.5300000003</v>
      </c>
      <c r="K277">
        <v>0</v>
      </c>
      <c r="L277">
        <v>0</v>
      </c>
      <c r="M277">
        <v>0</v>
      </c>
      <c r="N277">
        <v>6462532.5300000003</v>
      </c>
    </row>
    <row r="278" spans="1:14" x14ac:dyDescent="0.3">
      <c r="A278" t="s">
        <v>159</v>
      </c>
      <c r="B278" t="s">
        <v>160</v>
      </c>
      <c r="C278" t="s">
        <v>15</v>
      </c>
      <c r="D278" t="s">
        <v>16</v>
      </c>
      <c r="E278" t="s">
        <v>17</v>
      </c>
      <c r="F278" t="s">
        <v>18</v>
      </c>
      <c r="G278" t="s">
        <v>65</v>
      </c>
      <c r="H278">
        <v>159</v>
      </c>
      <c r="I278" t="s">
        <v>78</v>
      </c>
      <c r="J278">
        <v>469101.91000000003</v>
      </c>
      <c r="K278">
        <v>0</v>
      </c>
      <c r="L278">
        <v>0</v>
      </c>
      <c r="M278">
        <v>0</v>
      </c>
      <c r="N278">
        <v>469101.91000000003</v>
      </c>
    </row>
    <row r="279" spans="1:14" x14ac:dyDescent="0.3">
      <c r="A279" t="s">
        <v>159</v>
      </c>
      <c r="B279" t="s">
        <v>160</v>
      </c>
      <c r="C279" t="s">
        <v>15</v>
      </c>
      <c r="D279" t="s">
        <v>16</v>
      </c>
      <c r="E279" t="s">
        <v>17</v>
      </c>
      <c r="F279" t="s">
        <v>18</v>
      </c>
      <c r="G279" t="s">
        <v>65</v>
      </c>
      <c r="H279">
        <v>159</v>
      </c>
      <c r="I279" t="s">
        <v>79</v>
      </c>
      <c r="J279">
        <v>210049.61000000002</v>
      </c>
      <c r="K279">
        <v>0</v>
      </c>
      <c r="L279">
        <v>0</v>
      </c>
      <c r="M279">
        <v>0</v>
      </c>
      <c r="N279">
        <v>210049.61000000002</v>
      </c>
    </row>
    <row r="280" spans="1:14" x14ac:dyDescent="0.3">
      <c r="A280" t="s">
        <v>159</v>
      </c>
      <c r="B280" t="s">
        <v>160</v>
      </c>
      <c r="C280" t="s">
        <v>15</v>
      </c>
      <c r="D280" t="s">
        <v>16</v>
      </c>
      <c r="E280" t="s">
        <v>17</v>
      </c>
      <c r="F280" t="s">
        <v>18</v>
      </c>
      <c r="G280" t="s">
        <v>65</v>
      </c>
      <c r="H280">
        <v>159</v>
      </c>
      <c r="I280" t="s">
        <v>80</v>
      </c>
      <c r="J280">
        <v>14210912.810000001</v>
      </c>
      <c r="K280">
        <v>26839.360000000001</v>
      </c>
      <c r="L280">
        <v>0</v>
      </c>
      <c r="M280">
        <v>0</v>
      </c>
      <c r="N280">
        <v>14237752.17</v>
      </c>
    </row>
    <row r="281" spans="1:14" x14ac:dyDescent="0.3">
      <c r="A281" t="s">
        <v>159</v>
      </c>
      <c r="B281" t="s">
        <v>160</v>
      </c>
      <c r="C281" t="s">
        <v>15</v>
      </c>
      <c r="D281" t="s">
        <v>16</v>
      </c>
      <c r="E281" t="s">
        <v>17</v>
      </c>
      <c r="F281" t="s">
        <v>18</v>
      </c>
      <c r="G281" t="s">
        <v>81</v>
      </c>
      <c r="H281">
        <v>160</v>
      </c>
      <c r="I281" t="s">
        <v>82</v>
      </c>
      <c r="J281">
        <v>7306069.04</v>
      </c>
      <c r="K281">
        <v>0</v>
      </c>
      <c r="L281">
        <v>0</v>
      </c>
      <c r="M281">
        <v>0</v>
      </c>
      <c r="N281">
        <v>7306069.04</v>
      </c>
    </row>
    <row r="282" spans="1:14" x14ac:dyDescent="0.3">
      <c r="A282" t="s">
        <v>159</v>
      </c>
      <c r="B282" t="s">
        <v>160</v>
      </c>
      <c r="C282" t="s">
        <v>15</v>
      </c>
      <c r="D282" t="s">
        <v>16</v>
      </c>
      <c r="E282" t="s">
        <v>17</v>
      </c>
      <c r="F282" t="s">
        <v>18</v>
      </c>
      <c r="G282" t="s">
        <v>81</v>
      </c>
      <c r="H282">
        <v>160</v>
      </c>
      <c r="I282" t="s">
        <v>83</v>
      </c>
      <c r="J282">
        <v>13758789.07</v>
      </c>
      <c r="K282">
        <v>409378.72000000003</v>
      </c>
      <c r="L282">
        <v>0</v>
      </c>
      <c r="M282">
        <v>0</v>
      </c>
      <c r="N282">
        <v>14168167.789999999</v>
      </c>
    </row>
    <row r="283" spans="1:14" x14ac:dyDescent="0.3">
      <c r="A283" t="s">
        <v>159</v>
      </c>
      <c r="B283" t="s">
        <v>160</v>
      </c>
      <c r="C283" t="s">
        <v>15</v>
      </c>
      <c r="D283" t="s">
        <v>16</v>
      </c>
      <c r="E283" t="s">
        <v>17</v>
      </c>
      <c r="F283" t="s">
        <v>18</v>
      </c>
      <c r="G283" t="s">
        <v>81</v>
      </c>
      <c r="H283">
        <v>160</v>
      </c>
      <c r="I283" t="s">
        <v>84</v>
      </c>
      <c r="J283">
        <v>10758589.869999999</v>
      </c>
      <c r="K283">
        <v>0</v>
      </c>
      <c r="L283">
        <v>0</v>
      </c>
      <c r="M283">
        <v>0</v>
      </c>
      <c r="N283">
        <v>10758589.869999999</v>
      </c>
    </row>
    <row r="284" spans="1:14" x14ac:dyDescent="0.3">
      <c r="A284" t="s">
        <v>159</v>
      </c>
      <c r="B284" t="s">
        <v>160</v>
      </c>
      <c r="C284" t="s">
        <v>15</v>
      </c>
      <c r="D284" t="s">
        <v>16</v>
      </c>
      <c r="E284" t="s">
        <v>17</v>
      </c>
      <c r="F284" t="s">
        <v>18</v>
      </c>
      <c r="G284" t="s">
        <v>81</v>
      </c>
      <c r="H284">
        <v>160</v>
      </c>
      <c r="I284" t="s">
        <v>85</v>
      </c>
      <c r="J284">
        <v>16915921.34</v>
      </c>
      <c r="K284">
        <v>0</v>
      </c>
      <c r="L284">
        <v>0</v>
      </c>
      <c r="M284">
        <v>0</v>
      </c>
      <c r="N284">
        <v>16915921.34</v>
      </c>
    </row>
    <row r="285" spans="1:14" x14ac:dyDescent="0.3">
      <c r="A285" t="s">
        <v>159</v>
      </c>
      <c r="B285" t="s">
        <v>160</v>
      </c>
      <c r="C285" t="s">
        <v>15</v>
      </c>
      <c r="D285" t="s">
        <v>16</v>
      </c>
      <c r="E285" t="s">
        <v>17</v>
      </c>
      <c r="F285" t="s">
        <v>18</v>
      </c>
      <c r="G285" t="s">
        <v>81</v>
      </c>
      <c r="H285">
        <v>160</v>
      </c>
      <c r="I285" t="s">
        <v>86</v>
      </c>
      <c r="J285">
        <v>25811566.489999998</v>
      </c>
      <c r="K285">
        <v>0</v>
      </c>
      <c r="L285">
        <v>0</v>
      </c>
      <c r="M285">
        <v>0</v>
      </c>
      <c r="N285">
        <v>25811566.489999998</v>
      </c>
    </row>
    <row r="286" spans="1:14" x14ac:dyDescent="0.3">
      <c r="A286" t="s">
        <v>159</v>
      </c>
      <c r="B286" t="s">
        <v>160</v>
      </c>
      <c r="C286" t="s">
        <v>15</v>
      </c>
      <c r="D286" t="s">
        <v>16</v>
      </c>
      <c r="E286" t="s">
        <v>17</v>
      </c>
      <c r="F286" t="s">
        <v>18</v>
      </c>
      <c r="G286" t="s">
        <v>81</v>
      </c>
      <c r="H286">
        <v>160</v>
      </c>
      <c r="I286" t="s">
        <v>87</v>
      </c>
      <c r="J286">
        <v>2678082.2199999997</v>
      </c>
      <c r="K286">
        <v>0</v>
      </c>
      <c r="L286">
        <v>0</v>
      </c>
      <c r="M286">
        <v>0</v>
      </c>
      <c r="N286">
        <v>2678082.2199999997</v>
      </c>
    </row>
    <row r="287" spans="1:14" x14ac:dyDescent="0.3">
      <c r="A287" t="s">
        <v>159</v>
      </c>
      <c r="B287" t="s">
        <v>160</v>
      </c>
      <c r="C287" t="s">
        <v>15</v>
      </c>
      <c r="D287" t="s">
        <v>16</v>
      </c>
      <c r="E287" t="s">
        <v>17</v>
      </c>
      <c r="F287" t="s">
        <v>18</v>
      </c>
      <c r="G287" t="s">
        <v>81</v>
      </c>
      <c r="H287">
        <v>160</v>
      </c>
      <c r="I287" t="s">
        <v>88</v>
      </c>
      <c r="J287">
        <v>7463203.5800000001</v>
      </c>
      <c r="K287">
        <v>0</v>
      </c>
      <c r="L287">
        <v>0</v>
      </c>
      <c r="M287">
        <v>0</v>
      </c>
      <c r="N287">
        <v>7463203.5800000001</v>
      </c>
    </row>
    <row r="288" spans="1:14" x14ac:dyDescent="0.3">
      <c r="A288" t="s">
        <v>159</v>
      </c>
      <c r="B288" t="s">
        <v>160</v>
      </c>
      <c r="C288" t="s">
        <v>15</v>
      </c>
      <c r="D288" t="s">
        <v>16</v>
      </c>
      <c r="E288" t="s">
        <v>17</v>
      </c>
      <c r="F288" t="s">
        <v>18</v>
      </c>
      <c r="G288" t="s">
        <v>81</v>
      </c>
      <c r="H288">
        <v>160</v>
      </c>
      <c r="I288" t="s">
        <v>89</v>
      </c>
      <c r="J288">
        <v>7275968.5999999996</v>
      </c>
      <c r="K288">
        <v>193117.18</v>
      </c>
      <c r="L288">
        <v>0</v>
      </c>
      <c r="M288">
        <v>0</v>
      </c>
      <c r="N288">
        <v>7469085.7800000003</v>
      </c>
    </row>
    <row r="289" spans="1:14" x14ac:dyDescent="0.3">
      <c r="A289" t="s">
        <v>159</v>
      </c>
      <c r="B289" t="s">
        <v>160</v>
      </c>
      <c r="C289" t="s">
        <v>15</v>
      </c>
      <c r="D289" t="s">
        <v>16</v>
      </c>
      <c r="E289" t="s">
        <v>17</v>
      </c>
      <c r="F289" t="s">
        <v>18</v>
      </c>
      <c r="G289" t="s">
        <v>81</v>
      </c>
      <c r="H289">
        <v>160</v>
      </c>
      <c r="I289" t="s">
        <v>90</v>
      </c>
      <c r="J289">
        <v>3256.89</v>
      </c>
      <c r="K289">
        <v>0</v>
      </c>
      <c r="L289">
        <v>0</v>
      </c>
      <c r="M289">
        <v>0</v>
      </c>
      <c r="N289">
        <v>3256.89</v>
      </c>
    </row>
    <row r="290" spans="1:14" x14ac:dyDescent="0.3">
      <c r="A290" t="s">
        <v>159</v>
      </c>
      <c r="B290" t="s">
        <v>160</v>
      </c>
      <c r="C290" t="s">
        <v>15</v>
      </c>
      <c r="D290" t="s">
        <v>16</v>
      </c>
      <c r="E290" t="s">
        <v>17</v>
      </c>
      <c r="F290" t="s">
        <v>18</v>
      </c>
      <c r="G290" t="s">
        <v>81</v>
      </c>
      <c r="H290">
        <v>160</v>
      </c>
      <c r="I290" t="s">
        <v>91</v>
      </c>
      <c r="J290">
        <v>0</v>
      </c>
      <c r="K290">
        <v>0</v>
      </c>
      <c r="L290">
        <v>0</v>
      </c>
      <c r="M290">
        <v>0</v>
      </c>
      <c r="N290">
        <v>0</v>
      </c>
    </row>
    <row r="291" spans="1:14" x14ac:dyDescent="0.3">
      <c r="A291" t="s">
        <v>159</v>
      </c>
      <c r="B291" t="s">
        <v>160</v>
      </c>
      <c r="C291" t="s">
        <v>15</v>
      </c>
      <c r="D291" t="s">
        <v>16</v>
      </c>
      <c r="E291" t="s">
        <v>17</v>
      </c>
      <c r="F291" t="s">
        <v>18</v>
      </c>
      <c r="G291" t="s">
        <v>81</v>
      </c>
      <c r="H291">
        <v>160</v>
      </c>
      <c r="I291" t="s">
        <v>92</v>
      </c>
      <c r="J291">
        <v>152411.99</v>
      </c>
      <c r="K291">
        <v>0</v>
      </c>
      <c r="L291">
        <v>0</v>
      </c>
      <c r="M291">
        <v>0</v>
      </c>
      <c r="N291">
        <v>152411.99</v>
      </c>
    </row>
    <row r="292" spans="1:14" x14ac:dyDescent="0.3">
      <c r="A292" t="s">
        <v>159</v>
      </c>
      <c r="B292" t="s">
        <v>160</v>
      </c>
      <c r="C292" t="s">
        <v>15</v>
      </c>
      <c r="D292" t="s">
        <v>16</v>
      </c>
      <c r="E292" t="s">
        <v>17</v>
      </c>
      <c r="F292" t="s">
        <v>18</v>
      </c>
      <c r="G292" t="s">
        <v>81</v>
      </c>
      <c r="H292">
        <v>160</v>
      </c>
      <c r="I292" t="s">
        <v>93</v>
      </c>
      <c r="J292">
        <v>307167039.31</v>
      </c>
      <c r="K292">
        <v>9717109.0899999999</v>
      </c>
      <c r="L292">
        <v>0</v>
      </c>
      <c r="M292">
        <v>0</v>
      </c>
      <c r="N292">
        <v>316884148.39999998</v>
      </c>
    </row>
    <row r="293" spans="1:14" x14ac:dyDescent="0.3">
      <c r="A293" t="s">
        <v>159</v>
      </c>
      <c r="B293" t="s">
        <v>160</v>
      </c>
      <c r="C293" t="s">
        <v>15</v>
      </c>
      <c r="D293" t="s">
        <v>16</v>
      </c>
      <c r="E293" t="s">
        <v>17</v>
      </c>
      <c r="F293" t="s">
        <v>18</v>
      </c>
      <c r="G293" t="s">
        <v>81</v>
      </c>
      <c r="H293">
        <v>160</v>
      </c>
      <c r="I293" t="s">
        <v>94</v>
      </c>
      <c r="J293">
        <v>0</v>
      </c>
      <c r="K293">
        <v>0</v>
      </c>
      <c r="L293">
        <v>0</v>
      </c>
      <c r="M293">
        <v>0</v>
      </c>
      <c r="N293">
        <v>0</v>
      </c>
    </row>
    <row r="294" spans="1:14" x14ac:dyDescent="0.3">
      <c r="A294" t="s">
        <v>159</v>
      </c>
      <c r="B294" t="s">
        <v>160</v>
      </c>
      <c r="C294" t="s">
        <v>15</v>
      </c>
      <c r="D294" t="s">
        <v>16</v>
      </c>
      <c r="E294" t="s">
        <v>17</v>
      </c>
      <c r="F294" t="s">
        <v>18</v>
      </c>
      <c r="G294" t="s">
        <v>81</v>
      </c>
      <c r="H294">
        <v>160</v>
      </c>
      <c r="I294" t="s">
        <v>95</v>
      </c>
      <c r="J294">
        <v>739813258.35000002</v>
      </c>
      <c r="K294">
        <v>100263628.11</v>
      </c>
      <c r="L294">
        <v>-304720.90000000002</v>
      </c>
      <c r="M294">
        <v>0</v>
      </c>
      <c r="N294">
        <v>839772165.55999994</v>
      </c>
    </row>
    <row r="295" spans="1:14" x14ac:dyDescent="0.3">
      <c r="A295" t="s">
        <v>159</v>
      </c>
      <c r="B295" t="s">
        <v>160</v>
      </c>
      <c r="C295" t="s">
        <v>15</v>
      </c>
      <c r="D295" t="s">
        <v>16</v>
      </c>
      <c r="E295" t="s">
        <v>17</v>
      </c>
      <c r="F295" t="s">
        <v>18</v>
      </c>
      <c r="G295" t="s">
        <v>81</v>
      </c>
      <c r="H295">
        <v>160</v>
      </c>
      <c r="I295" t="s">
        <v>96</v>
      </c>
      <c r="J295">
        <v>330503117.82999998</v>
      </c>
      <c r="K295">
        <v>0</v>
      </c>
      <c r="L295">
        <v>0</v>
      </c>
      <c r="M295">
        <v>0</v>
      </c>
      <c r="N295">
        <v>330503117.82999998</v>
      </c>
    </row>
    <row r="296" spans="1:14" x14ac:dyDescent="0.3">
      <c r="A296" t="s">
        <v>159</v>
      </c>
      <c r="B296" t="s">
        <v>160</v>
      </c>
      <c r="C296" t="s">
        <v>15</v>
      </c>
      <c r="D296" t="s">
        <v>16</v>
      </c>
      <c r="E296" t="s">
        <v>17</v>
      </c>
      <c r="F296" t="s">
        <v>18</v>
      </c>
      <c r="G296" t="s">
        <v>81</v>
      </c>
      <c r="H296">
        <v>160</v>
      </c>
      <c r="I296" t="s">
        <v>97</v>
      </c>
      <c r="J296">
        <v>409520.27</v>
      </c>
      <c r="K296">
        <v>0</v>
      </c>
      <c r="L296">
        <v>0</v>
      </c>
      <c r="M296">
        <v>0</v>
      </c>
      <c r="N296">
        <v>409520.27</v>
      </c>
    </row>
    <row r="297" spans="1:14" x14ac:dyDescent="0.3">
      <c r="A297" t="s">
        <v>159</v>
      </c>
      <c r="B297" t="s">
        <v>160</v>
      </c>
      <c r="C297" t="s">
        <v>15</v>
      </c>
      <c r="D297" t="s">
        <v>16</v>
      </c>
      <c r="E297" t="s">
        <v>17</v>
      </c>
      <c r="F297" t="s">
        <v>18</v>
      </c>
      <c r="G297" t="s">
        <v>81</v>
      </c>
      <c r="H297">
        <v>160</v>
      </c>
      <c r="I297" t="s">
        <v>98</v>
      </c>
      <c r="J297">
        <v>14764.81</v>
      </c>
      <c r="K297">
        <v>0</v>
      </c>
      <c r="L297">
        <v>0</v>
      </c>
      <c r="M297">
        <v>0</v>
      </c>
      <c r="N297">
        <v>14764.81</v>
      </c>
    </row>
    <row r="298" spans="1:14" x14ac:dyDescent="0.3">
      <c r="A298" t="s">
        <v>159</v>
      </c>
      <c r="B298" t="s">
        <v>160</v>
      </c>
      <c r="C298" t="s">
        <v>15</v>
      </c>
      <c r="D298" t="s">
        <v>16</v>
      </c>
      <c r="E298" t="s">
        <v>17</v>
      </c>
      <c r="F298" t="s">
        <v>18</v>
      </c>
      <c r="G298" t="s">
        <v>81</v>
      </c>
      <c r="H298">
        <v>160</v>
      </c>
      <c r="I298" t="s">
        <v>99</v>
      </c>
      <c r="J298">
        <v>53426601.439999998</v>
      </c>
      <c r="K298">
        <v>13358.43</v>
      </c>
      <c r="L298">
        <v>0</v>
      </c>
      <c r="M298">
        <v>0</v>
      </c>
      <c r="N298">
        <v>53439959.869999997</v>
      </c>
    </row>
    <row r="299" spans="1:14" x14ac:dyDescent="0.3">
      <c r="A299" t="s">
        <v>159</v>
      </c>
      <c r="B299" t="s">
        <v>160</v>
      </c>
      <c r="C299" t="s">
        <v>15</v>
      </c>
      <c r="D299" t="s">
        <v>16</v>
      </c>
      <c r="E299" t="s">
        <v>17</v>
      </c>
      <c r="F299" t="s">
        <v>18</v>
      </c>
      <c r="G299" t="s">
        <v>81</v>
      </c>
      <c r="H299">
        <v>160</v>
      </c>
      <c r="I299" t="s">
        <v>100</v>
      </c>
      <c r="J299">
        <v>17545721.079999998</v>
      </c>
      <c r="K299">
        <v>0</v>
      </c>
      <c r="L299">
        <v>0</v>
      </c>
      <c r="M299">
        <v>0</v>
      </c>
      <c r="N299">
        <v>17545721.079999998</v>
      </c>
    </row>
    <row r="300" spans="1:14" x14ac:dyDescent="0.3">
      <c r="A300" t="s">
        <v>159</v>
      </c>
      <c r="B300" t="s">
        <v>160</v>
      </c>
      <c r="C300" t="s">
        <v>15</v>
      </c>
      <c r="D300" t="s">
        <v>16</v>
      </c>
      <c r="E300" t="s">
        <v>17</v>
      </c>
      <c r="F300" t="s">
        <v>18</v>
      </c>
      <c r="G300" t="s">
        <v>81</v>
      </c>
      <c r="H300">
        <v>160</v>
      </c>
      <c r="I300" t="s">
        <v>101</v>
      </c>
      <c r="J300">
        <v>1168728.8700000001</v>
      </c>
      <c r="K300">
        <v>-24160.46</v>
      </c>
      <c r="L300">
        <v>0</v>
      </c>
      <c r="M300">
        <v>0</v>
      </c>
      <c r="N300">
        <v>1144568.4099999999</v>
      </c>
    </row>
    <row r="301" spans="1:14" x14ac:dyDescent="0.3">
      <c r="A301" t="s">
        <v>159</v>
      </c>
      <c r="B301" t="s">
        <v>160</v>
      </c>
      <c r="C301" t="s">
        <v>15</v>
      </c>
      <c r="D301" t="s">
        <v>16</v>
      </c>
      <c r="E301" t="s">
        <v>17</v>
      </c>
      <c r="F301" t="s">
        <v>18</v>
      </c>
      <c r="G301" t="s">
        <v>81</v>
      </c>
      <c r="H301">
        <v>160</v>
      </c>
      <c r="I301" t="s">
        <v>102</v>
      </c>
      <c r="J301">
        <v>1703254.32</v>
      </c>
      <c r="K301">
        <v>-254.73000000000002</v>
      </c>
      <c r="L301">
        <v>0</v>
      </c>
      <c r="M301">
        <v>0</v>
      </c>
      <c r="N301">
        <v>1702999.5899999999</v>
      </c>
    </row>
    <row r="302" spans="1:14" x14ac:dyDescent="0.3">
      <c r="A302" t="s">
        <v>159</v>
      </c>
      <c r="B302" t="s">
        <v>160</v>
      </c>
      <c r="C302" t="s">
        <v>15</v>
      </c>
      <c r="D302" t="s">
        <v>16</v>
      </c>
      <c r="E302" t="s">
        <v>17</v>
      </c>
      <c r="F302" t="s">
        <v>18</v>
      </c>
      <c r="G302" t="s">
        <v>103</v>
      </c>
      <c r="H302">
        <v>161</v>
      </c>
      <c r="I302" t="s">
        <v>104</v>
      </c>
      <c r="J302">
        <v>200960.31</v>
      </c>
      <c r="K302">
        <v>4289.6499999999996</v>
      </c>
      <c r="L302">
        <v>0</v>
      </c>
      <c r="M302">
        <v>0</v>
      </c>
      <c r="N302">
        <v>205249.96</v>
      </c>
    </row>
    <row r="303" spans="1:14" x14ac:dyDescent="0.3">
      <c r="A303" t="s">
        <v>159</v>
      </c>
      <c r="B303" t="s">
        <v>160</v>
      </c>
      <c r="C303" t="s">
        <v>15</v>
      </c>
      <c r="D303" t="s">
        <v>16</v>
      </c>
      <c r="E303" t="s">
        <v>17</v>
      </c>
      <c r="F303" t="s">
        <v>18</v>
      </c>
      <c r="G303" t="s">
        <v>103</v>
      </c>
      <c r="H303">
        <v>161</v>
      </c>
      <c r="I303" t="s">
        <v>105</v>
      </c>
      <c r="J303">
        <v>435865.96</v>
      </c>
      <c r="K303">
        <v>0</v>
      </c>
      <c r="L303">
        <v>0</v>
      </c>
      <c r="M303">
        <v>0</v>
      </c>
      <c r="N303">
        <v>435865.96</v>
      </c>
    </row>
    <row r="304" spans="1:14" x14ac:dyDescent="0.3">
      <c r="A304" t="s">
        <v>159</v>
      </c>
      <c r="B304" t="s">
        <v>160</v>
      </c>
      <c r="C304" t="s">
        <v>15</v>
      </c>
      <c r="D304" t="s">
        <v>16</v>
      </c>
      <c r="E304" t="s">
        <v>17</v>
      </c>
      <c r="F304" t="s">
        <v>18</v>
      </c>
      <c r="G304" t="s">
        <v>103</v>
      </c>
      <c r="H304">
        <v>161</v>
      </c>
      <c r="I304" t="s">
        <v>106</v>
      </c>
      <c r="J304">
        <v>6042484.9699999997</v>
      </c>
      <c r="K304">
        <v>23779.45</v>
      </c>
      <c r="L304">
        <v>0</v>
      </c>
      <c r="M304">
        <v>0</v>
      </c>
      <c r="N304">
        <v>6066264.4199999999</v>
      </c>
    </row>
    <row r="305" spans="1:14" x14ac:dyDescent="0.3">
      <c r="A305" t="s">
        <v>159</v>
      </c>
      <c r="B305" t="s">
        <v>160</v>
      </c>
      <c r="C305" t="s">
        <v>15</v>
      </c>
      <c r="D305" t="s">
        <v>16</v>
      </c>
      <c r="E305" t="s">
        <v>17</v>
      </c>
      <c r="F305" t="s">
        <v>18</v>
      </c>
      <c r="G305" t="s">
        <v>103</v>
      </c>
      <c r="H305">
        <v>161</v>
      </c>
      <c r="I305" t="s">
        <v>107</v>
      </c>
      <c r="J305">
        <v>20595695.260000002</v>
      </c>
      <c r="K305">
        <v>112180.12</v>
      </c>
      <c r="L305">
        <v>0</v>
      </c>
      <c r="M305">
        <v>0</v>
      </c>
      <c r="N305">
        <v>20707875.379999999</v>
      </c>
    </row>
    <row r="306" spans="1:14" x14ac:dyDescent="0.3">
      <c r="A306" t="s">
        <v>159</v>
      </c>
      <c r="B306" t="s">
        <v>160</v>
      </c>
      <c r="C306" t="s">
        <v>15</v>
      </c>
      <c r="D306" t="s">
        <v>16</v>
      </c>
      <c r="E306" t="s">
        <v>17</v>
      </c>
      <c r="F306" t="s">
        <v>18</v>
      </c>
      <c r="G306" t="s">
        <v>103</v>
      </c>
      <c r="H306">
        <v>161</v>
      </c>
      <c r="I306" t="s">
        <v>108</v>
      </c>
      <c r="J306">
        <v>6003173.3700000001</v>
      </c>
      <c r="K306">
        <v>0</v>
      </c>
      <c r="L306">
        <v>0</v>
      </c>
      <c r="M306">
        <v>0</v>
      </c>
      <c r="N306">
        <v>6003173.3700000001</v>
      </c>
    </row>
    <row r="307" spans="1:14" x14ac:dyDescent="0.3">
      <c r="A307" t="s">
        <v>159</v>
      </c>
      <c r="B307" t="s">
        <v>160</v>
      </c>
      <c r="C307" t="s">
        <v>15</v>
      </c>
      <c r="D307" t="s">
        <v>16</v>
      </c>
      <c r="E307" t="s">
        <v>17</v>
      </c>
      <c r="F307" t="s">
        <v>18</v>
      </c>
      <c r="G307" t="s">
        <v>103</v>
      </c>
      <c r="H307">
        <v>161</v>
      </c>
      <c r="I307" t="s">
        <v>109</v>
      </c>
      <c r="J307">
        <v>21891721.48</v>
      </c>
      <c r="K307">
        <v>1158841.45</v>
      </c>
      <c r="L307">
        <v>0</v>
      </c>
      <c r="M307">
        <v>0</v>
      </c>
      <c r="N307">
        <v>23050562.93</v>
      </c>
    </row>
    <row r="308" spans="1:14" x14ac:dyDescent="0.3">
      <c r="A308" t="s">
        <v>159</v>
      </c>
      <c r="B308" t="s">
        <v>160</v>
      </c>
      <c r="C308" t="s">
        <v>15</v>
      </c>
      <c r="D308" t="s">
        <v>16</v>
      </c>
      <c r="E308" t="s">
        <v>17</v>
      </c>
      <c r="F308" t="s">
        <v>18</v>
      </c>
      <c r="G308" t="s">
        <v>103</v>
      </c>
      <c r="H308">
        <v>161</v>
      </c>
      <c r="I308" t="s">
        <v>110</v>
      </c>
      <c r="J308">
        <v>6002528.5099999998</v>
      </c>
      <c r="K308">
        <v>31922.99</v>
      </c>
      <c r="L308">
        <v>0</v>
      </c>
      <c r="M308">
        <v>0</v>
      </c>
      <c r="N308">
        <v>6034451.5</v>
      </c>
    </row>
    <row r="309" spans="1:14" x14ac:dyDescent="0.3">
      <c r="A309" t="s">
        <v>159</v>
      </c>
      <c r="B309" t="s">
        <v>160</v>
      </c>
      <c r="C309" t="s">
        <v>15</v>
      </c>
      <c r="D309" t="s">
        <v>16</v>
      </c>
      <c r="E309" t="s">
        <v>17</v>
      </c>
      <c r="F309" t="s">
        <v>18</v>
      </c>
      <c r="G309" t="s">
        <v>103</v>
      </c>
      <c r="H309">
        <v>161</v>
      </c>
      <c r="I309" t="s">
        <v>111</v>
      </c>
      <c r="J309">
        <v>1052970930.39</v>
      </c>
      <c r="K309">
        <v>112593638</v>
      </c>
      <c r="L309">
        <v>-2286892.79</v>
      </c>
      <c r="M309">
        <v>0</v>
      </c>
      <c r="N309">
        <v>1163277675.5999999</v>
      </c>
    </row>
    <row r="310" spans="1:14" x14ac:dyDescent="0.3">
      <c r="A310" t="s">
        <v>159</v>
      </c>
      <c r="B310" t="s">
        <v>160</v>
      </c>
      <c r="C310" t="s">
        <v>15</v>
      </c>
      <c r="D310" t="s">
        <v>16</v>
      </c>
      <c r="E310" t="s">
        <v>17</v>
      </c>
      <c r="F310" t="s">
        <v>18</v>
      </c>
      <c r="G310" t="s">
        <v>103</v>
      </c>
      <c r="H310">
        <v>161</v>
      </c>
      <c r="I310" t="s">
        <v>112</v>
      </c>
      <c r="J310">
        <v>110430554.62</v>
      </c>
      <c r="K310">
        <v>0</v>
      </c>
      <c r="L310">
        <v>0</v>
      </c>
      <c r="M310">
        <v>0</v>
      </c>
      <c r="N310">
        <v>110430554.62</v>
      </c>
    </row>
    <row r="311" spans="1:14" x14ac:dyDescent="0.3">
      <c r="A311" t="s">
        <v>159</v>
      </c>
      <c r="B311" t="s">
        <v>160</v>
      </c>
      <c r="C311" t="s">
        <v>15</v>
      </c>
      <c r="D311" t="s">
        <v>16</v>
      </c>
      <c r="E311" t="s">
        <v>17</v>
      </c>
      <c r="F311" t="s">
        <v>18</v>
      </c>
      <c r="G311" t="s">
        <v>103</v>
      </c>
      <c r="H311">
        <v>161</v>
      </c>
      <c r="I311" t="s">
        <v>113</v>
      </c>
      <c r="J311">
        <v>1269344715.8800001</v>
      </c>
      <c r="K311">
        <v>77549997.959999993</v>
      </c>
      <c r="L311">
        <v>-1373187.9</v>
      </c>
      <c r="M311">
        <v>0</v>
      </c>
      <c r="N311">
        <v>1345521525.9400001</v>
      </c>
    </row>
    <row r="312" spans="1:14" x14ac:dyDescent="0.3">
      <c r="A312" t="s">
        <v>159</v>
      </c>
      <c r="B312" t="s">
        <v>160</v>
      </c>
      <c r="C312" t="s">
        <v>15</v>
      </c>
      <c r="D312" t="s">
        <v>16</v>
      </c>
      <c r="E312" t="s">
        <v>17</v>
      </c>
      <c r="F312" t="s">
        <v>18</v>
      </c>
      <c r="G312" t="s">
        <v>103</v>
      </c>
      <c r="H312">
        <v>161</v>
      </c>
      <c r="I312" t="s">
        <v>114</v>
      </c>
      <c r="J312">
        <v>253019897.69</v>
      </c>
      <c r="K312">
        <v>304632.60000000003</v>
      </c>
      <c r="L312">
        <v>0</v>
      </c>
      <c r="M312">
        <v>0</v>
      </c>
      <c r="N312">
        <v>253324530.28999999</v>
      </c>
    </row>
    <row r="313" spans="1:14" x14ac:dyDescent="0.3">
      <c r="A313" t="s">
        <v>159</v>
      </c>
      <c r="B313" t="s">
        <v>160</v>
      </c>
      <c r="C313" t="s">
        <v>15</v>
      </c>
      <c r="D313" t="s">
        <v>16</v>
      </c>
      <c r="E313" t="s">
        <v>17</v>
      </c>
      <c r="F313" t="s">
        <v>18</v>
      </c>
      <c r="G313" t="s">
        <v>103</v>
      </c>
      <c r="H313">
        <v>161</v>
      </c>
      <c r="I313" t="s">
        <v>115</v>
      </c>
      <c r="J313">
        <v>1407910.88</v>
      </c>
      <c r="K313">
        <v>0</v>
      </c>
      <c r="L313">
        <v>0</v>
      </c>
      <c r="M313">
        <v>0</v>
      </c>
      <c r="N313">
        <v>1407910.88</v>
      </c>
    </row>
    <row r="314" spans="1:14" x14ac:dyDescent="0.3">
      <c r="A314" t="s">
        <v>159</v>
      </c>
      <c r="B314" t="s">
        <v>160</v>
      </c>
      <c r="C314" t="s">
        <v>15</v>
      </c>
      <c r="D314" t="s">
        <v>16</v>
      </c>
      <c r="E314" t="s">
        <v>17</v>
      </c>
      <c r="F314" t="s">
        <v>18</v>
      </c>
      <c r="G314" t="s">
        <v>103</v>
      </c>
      <c r="H314">
        <v>161</v>
      </c>
      <c r="I314" t="s">
        <v>116</v>
      </c>
      <c r="J314">
        <v>8819.58</v>
      </c>
      <c r="K314">
        <v>0</v>
      </c>
      <c r="L314">
        <v>0</v>
      </c>
      <c r="M314">
        <v>0</v>
      </c>
      <c r="N314">
        <v>8819.58</v>
      </c>
    </row>
    <row r="315" spans="1:14" x14ac:dyDescent="0.3">
      <c r="A315" t="s">
        <v>159</v>
      </c>
      <c r="B315" t="s">
        <v>160</v>
      </c>
      <c r="C315" t="s">
        <v>15</v>
      </c>
      <c r="D315" t="s">
        <v>16</v>
      </c>
      <c r="E315" t="s">
        <v>17</v>
      </c>
      <c r="F315" t="s">
        <v>18</v>
      </c>
      <c r="G315" t="s">
        <v>103</v>
      </c>
      <c r="H315">
        <v>161</v>
      </c>
      <c r="I315" t="s">
        <v>117</v>
      </c>
      <c r="J315">
        <v>3688351.0300000003</v>
      </c>
      <c r="K315">
        <v>848392.08000000007</v>
      </c>
      <c r="L315">
        <v>0</v>
      </c>
      <c r="M315">
        <v>0</v>
      </c>
      <c r="N315">
        <v>4536743.1100000003</v>
      </c>
    </row>
    <row r="316" spans="1:14" x14ac:dyDescent="0.3">
      <c r="A316" t="s">
        <v>159</v>
      </c>
      <c r="B316" t="s">
        <v>160</v>
      </c>
      <c r="C316" t="s">
        <v>15</v>
      </c>
      <c r="D316" t="s">
        <v>16</v>
      </c>
      <c r="E316" t="s">
        <v>17</v>
      </c>
      <c r="F316" t="s">
        <v>18</v>
      </c>
      <c r="G316" t="s">
        <v>103</v>
      </c>
      <c r="H316">
        <v>161</v>
      </c>
      <c r="I316" t="s">
        <v>118</v>
      </c>
      <c r="J316">
        <v>678112.14</v>
      </c>
      <c r="K316">
        <v>0</v>
      </c>
      <c r="L316">
        <v>0</v>
      </c>
      <c r="M316">
        <v>0</v>
      </c>
      <c r="N316">
        <v>678112.14</v>
      </c>
    </row>
    <row r="317" spans="1:14" x14ac:dyDescent="0.3">
      <c r="A317" t="s">
        <v>159</v>
      </c>
      <c r="B317" t="s">
        <v>160</v>
      </c>
      <c r="C317" t="s">
        <v>15</v>
      </c>
      <c r="D317" t="s">
        <v>16</v>
      </c>
      <c r="E317" t="s">
        <v>17</v>
      </c>
      <c r="F317" t="s">
        <v>18</v>
      </c>
      <c r="G317" t="s">
        <v>103</v>
      </c>
      <c r="H317">
        <v>161</v>
      </c>
      <c r="I317" t="s">
        <v>119</v>
      </c>
      <c r="J317">
        <v>0</v>
      </c>
      <c r="K317">
        <v>0</v>
      </c>
      <c r="L317">
        <v>0</v>
      </c>
      <c r="M317">
        <v>0</v>
      </c>
      <c r="N317">
        <v>0</v>
      </c>
    </row>
    <row r="318" spans="1:14" x14ac:dyDescent="0.3">
      <c r="A318" t="s">
        <v>159</v>
      </c>
      <c r="B318" t="s">
        <v>160</v>
      </c>
      <c r="C318" t="s">
        <v>15</v>
      </c>
      <c r="D318" t="s">
        <v>16</v>
      </c>
      <c r="E318" t="s">
        <v>17</v>
      </c>
      <c r="F318" t="s">
        <v>18</v>
      </c>
      <c r="G318" t="s">
        <v>103</v>
      </c>
      <c r="H318">
        <v>161</v>
      </c>
      <c r="I318" t="s">
        <v>120</v>
      </c>
      <c r="J318">
        <v>0</v>
      </c>
      <c r="K318">
        <v>0</v>
      </c>
      <c r="L318">
        <v>0</v>
      </c>
      <c r="M318">
        <v>0</v>
      </c>
      <c r="N318">
        <v>0</v>
      </c>
    </row>
    <row r="319" spans="1:14" x14ac:dyDescent="0.3">
      <c r="A319" t="s">
        <v>159</v>
      </c>
      <c r="B319" t="s">
        <v>160</v>
      </c>
      <c r="C319" t="s">
        <v>15</v>
      </c>
      <c r="D319" t="s">
        <v>16</v>
      </c>
      <c r="E319" t="s">
        <v>17</v>
      </c>
      <c r="F319" t="s">
        <v>18</v>
      </c>
      <c r="G319" t="s">
        <v>103</v>
      </c>
      <c r="H319">
        <v>161</v>
      </c>
      <c r="I319" t="s">
        <v>121</v>
      </c>
      <c r="J319">
        <v>147.42000000000002</v>
      </c>
      <c r="K319">
        <v>0</v>
      </c>
      <c r="L319">
        <v>0</v>
      </c>
      <c r="M319">
        <v>0</v>
      </c>
      <c r="N319">
        <v>147.42000000000002</v>
      </c>
    </row>
    <row r="320" spans="1:14" x14ac:dyDescent="0.3">
      <c r="A320" t="s">
        <v>159</v>
      </c>
      <c r="B320" t="s">
        <v>160</v>
      </c>
      <c r="C320" t="s">
        <v>15</v>
      </c>
      <c r="D320" t="s">
        <v>16</v>
      </c>
      <c r="E320" t="s">
        <v>17</v>
      </c>
      <c r="F320" t="s">
        <v>18</v>
      </c>
      <c r="G320" t="s">
        <v>103</v>
      </c>
      <c r="H320">
        <v>161</v>
      </c>
      <c r="I320" t="s">
        <v>122</v>
      </c>
      <c r="J320">
        <v>5487762.6299999999</v>
      </c>
      <c r="K320">
        <v>-188.46</v>
      </c>
      <c r="L320">
        <v>0</v>
      </c>
      <c r="M320">
        <v>0</v>
      </c>
      <c r="N320">
        <v>5487574.1699999999</v>
      </c>
    </row>
    <row r="321" spans="1:14" x14ac:dyDescent="0.3">
      <c r="A321" t="s">
        <v>159</v>
      </c>
      <c r="B321" t="s">
        <v>160</v>
      </c>
      <c r="C321" t="s">
        <v>15</v>
      </c>
      <c r="D321" t="s">
        <v>16</v>
      </c>
      <c r="E321" t="s">
        <v>17</v>
      </c>
      <c r="F321" t="s">
        <v>18</v>
      </c>
      <c r="G321" t="s">
        <v>103</v>
      </c>
      <c r="H321">
        <v>161</v>
      </c>
      <c r="I321" t="s">
        <v>123</v>
      </c>
      <c r="J321">
        <v>40043877.850000001</v>
      </c>
      <c r="K321">
        <v>630392.1</v>
      </c>
      <c r="L321">
        <v>0</v>
      </c>
      <c r="M321">
        <v>0</v>
      </c>
      <c r="N321">
        <v>40674269.950000003</v>
      </c>
    </row>
    <row r="322" spans="1:14" x14ac:dyDescent="0.3">
      <c r="A322" t="s">
        <v>159</v>
      </c>
      <c r="B322" t="s">
        <v>160</v>
      </c>
      <c r="C322" t="s">
        <v>15</v>
      </c>
      <c r="D322" t="s">
        <v>16</v>
      </c>
      <c r="E322" t="s">
        <v>17</v>
      </c>
      <c r="F322" t="s">
        <v>18</v>
      </c>
      <c r="G322" t="s">
        <v>103</v>
      </c>
      <c r="H322">
        <v>161</v>
      </c>
      <c r="I322" t="s">
        <v>124</v>
      </c>
      <c r="J322">
        <v>900678.92</v>
      </c>
      <c r="K322">
        <v>0</v>
      </c>
      <c r="L322">
        <v>0</v>
      </c>
      <c r="M322">
        <v>0</v>
      </c>
      <c r="N322">
        <v>900678.92</v>
      </c>
    </row>
    <row r="323" spans="1:14" x14ac:dyDescent="0.3">
      <c r="A323" t="s">
        <v>159</v>
      </c>
      <c r="B323" t="s">
        <v>160</v>
      </c>
      <c r="C323" t="s">
        <v>15</v>
      </c>
      <c r="D323" t="s">
        <v>16</v>
      </c>
      <c r="E323" t="s">
        <v>17</v>
      </c>
      <c r="F323" t="s">
        <v>18</v>
      </c>
      <c r="G323" t="s">
        <v>103</v>
      </c>
      <c r="H323">
        <v>161</v>
      </c>
      <c r="I323" t="s">
        <v>125</v>
      </c>
      <c r="J323">
        <v>11698403.08</v>
      </c>
      <c r="K323">
        <v>0</v>
      </c>
      <c r="L323">
        <v>0</v>
      </c>
      <c r="M323">
        <v>0</v>
      </c>
      <c r="N323">
        <v>11698403.08</v>
      </c>
    </row>
    <row r="324" spans="1:14" x14ac:dyDescent="0.3">
      <c r="A324" t="s">
        <v>159</v>
      </c>
      <c r="B324" t="s">
        <v>160</v>
      </c>
      <c r="C324" t="s">
        <v>15</v>
      </c>
      <c r="D324" t="s">
        <v>16</v>
      </c>
      <c r="E324" t="s">
        <v>17</v>
      </c>
      <c r="F324" t="s">
        <v>18</v>
      </c>
      <c r="G324" t="s">
        <v>103</v>
      </c>
      <c r="H324">
        <v>161</v>
      </c>
      <c r="I324" t="s">
        <v>126</v>
      </c>
      <c r="J324">
        <v>0</v>
      </c>
      <c r="K324">
        <v>3687.73</v>
      </c>
      <c r="L324">
        <v>0</v>
      </c>
      <c r="M324">
        <v>0</v>
      </c>
      <c r="N324">
        <v>3687.73</v>
      </c>
    </row>
    <row r="325" spans="1:14" x14ac:dyDescent="0.3">
      <c r="A325" t="s">
        <v>159</v>
      </c>
      <c r="B325" t="s">
        <v>160</v>
      </c>
      <c r="C325" t="s">
        <v>15</v>
      </c>
      <c r="D325" t="s">
        <v>16</v>
      </c>
      <c r="E325" t="s">
        <v>17</v>
      </c>
      <c r="F325" t="s">
        <v>18</v>
      </c>
      <c r="G325" t="s">
        <v>103</v>
      </c>
      <c r="H325">
        <v>161</v>
      </c>
      <c r="I325" t="s">
        <v>127</v>
      </c>
      <c r="J325">
        <v>124986307.75</v>
      </c>
      <c r="K325">
        <v>5215229.59</v>
      </c>
      <c r="L325">
        <v>-539310.99</v>
      </c>
      <c r="M325">
        <v>0</v>
      </c>
      <c r="N325">
        <v>129662226.34999999</v>
      </c>
    </row>
    <row r="326" spans="1:14" x14ac:dyDescent="0.3">
      <c r="A326" t="s">
        <v>159</v>
      </c>
      <c r="B326" t="s">
        <v>160</v>
      </c>
      <c r="C326" t="s">
        <v>15</v>
      </c>
      <c r="D326" t="s">
        <v>16</v>
      </c>
      <c r="E326" t="s">
        <v>17</v>
      </c>
      <c r="F326" t="s">
        <v>18</v>
      </c>
      <c r="G326" t="s">
        <v>103</v>
      </c>
      <c r="H326">
        <v>161</v>
      </c>
      <c r="I326" t="s">
        <v>128</v>
      </c>
      <c r="J326">
        <v>5739640.4000000004</v>
      </c>
      <c r="K326">
        <v>50.21</v>
      </c>
      <c r="L326">
        <v>0</v>
      </c>
      <c r="M326">
        <v>0</v>
      </c>
      <c r="N326">
        <v>5739690.6100000003</v>
      </c>
    </row>
    <row r="327" spans="1:14" x14ac:dyDescent="0.3">
      <c r="A327" t="s">
        <v>159</v>
      </c>
      <c r="B327" t="s">
        <v>160</v>
      </c>
      <c r="C327" t="s">
        <v>15</v>
      </c>
      <c r="D327" t="s">
        <v>16</v>
      </c>
      <c r="E327" t="s">
        <v>17</v>
      </c>
      <c r="F327" t="s">
        <v>18</v>
      </c>
      <c r="G327" t="s">
        <v>103</v>
      </c>
      <c r="H327">
        <v>161</v>
      </c>
      <c r="I327" t="s">
        <v>129</v>
      </c>
      <c r="J327">
        <v>993215941.22000003</v>
      </c>
      <c r="K327">
        <v>62026272.609999999</v>
      </c>
      <c r="L327">
        <v>-20986777.059999999</v>
      </c>
      <c r="M327">
        <v>0</v>
      </c>
      <c r="N327">
        <v>1034255436.77</v>
      </c>
    </row>
    <row r="328" spans="1:14" x14ac:dyDescent="0.3">
      <c r="A328" t="s">
        <v>159</v>
      </c>
      <c r="B328" t="s">
        <v>160</v>
      </c>
      <c r="C328" t="s">
        <v>15</v>
      </c>
      <c r="D328" t="s">
        <v>16</v>
      </c>
      <c r="E328" t="s">
        <v>17</v>
      </c>
      <c r="F328" t="s">
        <v>18</v>
      </c>
      <c r="G328" t="s">
        <v>103</v>
      </c>
      <c r="H328">
        <v>161</v>
      </c>
      <c r="I328" t="s">
        <v>130</v>
      </c>
      <c r="J328">
        <v>131638305.17</v>
      </c>
      <c r="K328">
        <v>4776.08</v>
      </c>
      <c r="L328">
        <v>0</v>
      </c>
      <c r="M328">
        <v>0</v>
      </c>
      <c r="N328">
        <v>131643081.25</v>
      </c>
    </row>
    <row r="329" spans="1:14" x14ac:dyDescent="0.3">
      <c r="A329" t="s">
        <v>159</v>
      </c>
      <c r="B329" t="s">
        <v>160</v>
      </c>
      <c r="C329" t="s">
        <v>15</v>
      </c>
      <c r="D329" t="s">
        <v>16</v>
      </c>
      <c r="E329" t="s">
        <v>17</v>
      </c>
      <c r="F329" t="s">
        <v>18</v>
      </c>
      <c r="G329" t="s">
        <v>103</v>
      </c>
      <c r="H329">
        <v>161</v>
      </c>
      <c r="I329" t="s">
        <v>131</v>
      </c>
      <c r="J329">
        <v>34858.76</v>
      </c>
      <c r="K329">
        <v>0</v>
      </c>
      <c r="L329">
        <v>0</v>
      </c>
      <c r="M329">
        <v>0</v>
      </c>
      <c r="N329">
        <v>34858.76</v>
      </c>
    </row>
    <row r="330" spans="1:14" x14ac:dyDescent="0.3">
      <c r="A330" t="s">
        <v>159</v>
      </c>
      <c r="B330" t="s">
        <v>160</v>
      </c>
      <c r="C330" t="s">
        <v>15</v>
      </c>
      <c r="D330" t="s">
        <v>16</v>
      </c>
      <c r="E330" t="s">
        <v>17</v>
      </c>
      <c r="F330" t="s">
        <v>18</v>
      </c>
      <c r="G330" t="s">
        <v>103</v>
      </c>
      <c r="H330">
        <v>161</v>
      </c>
      <c r="I330" t="s">
        <v>132</v>
      </c>
      <c r="J330">
        <v>10254219.279999999</v>
      </c>
      <c r="K330">
        <v>10029.76</v>
      </c>
      <c r="L330">
        <v>-30284.920000000002</v>
      </c>
      <c r="M330">
        <v>0</v>
      </c>
      <c r="N330">
        <v>10233964.119999999</v>
      </c>
    </row>
    <row r="331" spans="1:14" x14ac:dyDescent="0.3">
      <c r="A331" t="s">
        <v>159</v>
      </c>
      <c r="B331" t="s">
        <v>160</v>
      </c>
      <c r="C331" t="s">
        <v>15</v>
      </c>
      <c r="D331" t="s">
        <v>16</v>
      </c>
      <c r="E331" t="s">
        <v>17</v>
      </c>
      <c r="F331" t="s">
        <v>18</v>
      </c>
      <c r="G331" t="s">
        <v>103</v>
      </c>
      <c r="H331">
        <v>161</v>
      </c>
      <c r="I331" t="s">
        <v>133</v>
      </c>
      <c r="J331">
        <v>358563.72000000003</v>
      </c>
      <c r="K331">
        <v>5214.1099999999997</v>
      </c>
      <c r="L331">
        <v>0</v>
      </c>
      <c r="M331">
        <v>0</v>
      </c>
      <c r="N331">
        <v>363777.83</v>
      </c>
    </row>
    <row r="332" spans="1:14" x14ac:dyDescent="0.3">
      <c r="A332" t="s">
        <v>159</v>
      </c>
      <c r="B332" t="s">
        <v>160</v>
      </c>
      <c r="C332" t="s">
        <v>15</v>
      </c>
      <c r="D332" t="s">
        <v>16</v>
      </c>
      <c r="E332" t="s">
        <v>17</v>
      </c>
      <c r="F332" t="s">
        <v>18</v>
      </c>
      <c r="G332" t="s">
        <v>103</v>
      </c>
      <c r="H332">
        <v>161</v>
      </c>
      <c r="I332" t="s">
        <v>134</v>
      </c>
      <c r="J332">
        <v>312848566.73000002</v>
      </c>
      <c r="K332">
        <v>12147630.73</v>
      </c>
      <c r="L332">
        <v>-1789554.9100000001</v>
      </c>
      <c r="M332">
        <v>2889.9</v>
      </c>
      <c r="N332">
        <v>323209532.44999999</v>
      </c>
    </row>
    <row r="333" spans="1:14" x14ac:dyDescent="0.3">
      <c r="A333" t="s">
        <v>159</v>
      </c>
      <c r="B333" t="s">
        <v>160</v>
      </c>
      <c r="C333" t="s">
        <v>15</v>
      </c>
      <c r="D333" t="s">
        <v>16</v>
      </c>
      <c r="E333" t="s">
        <v>17</v>
      </c>
      <c r="F333" t="s">
        <v>18</v>
      </c>
      <c r="G333" t="s">
        <v>103</v>
      </c>
      <c r="H333">
        <v>161</v>
      </c>
      <c r="I333" t="s">
        <v>135</v>
      </c>
      <c r="J333">
        <v>10458201.25</v>
      </c>
      <c r="K333">
        <v>0</v>
      </c>
      <c r="L333">
        <v>0</v>
      </c>
      <c r="M333">
        <v>0</v>
      </c>
      <c r="N333">
        <v>10458201.25</v>
      </c>
    </row>
    <row r="334" spans="1:14" x14ac:dyDescent="0.3">
      <c r="A334" t="s">
        <v>159</v>
      </c>
      <c r="B334" t="s">
        <v>160</v>
      </c>
      <c r="C334" t="s">
        <v>15</v>
      </c>
      <c r="D334" t="s">
        <v>16</v>
      </c>
      <c r="E334" t="s">
        <v>17</v>
      </c>
      <c r="F334" t="s">
        <v>18</v>
      </c>
      <c r="G334" t="s">
        <v>103</v>
      </c>
      <c r="H334">
        <v>161</v>
      </c>
      <c r="I334" t="s">
        <v>136</v>
      </c>
      <c r="J334">
        <v>6276121.8799999999</v>
      </c>
      <c r="K334">
        <v>576980.80000000005</v>
      </c>
      <c r="L334">
        <v>-1274125.8400000001</v>
      </c>
      <c r="M334">
        <v>0</v>
      </c>
      <c r="N334">
        <v>5578976.8399999999</v>
      </c>
    </row>
    <row r="335" spans="1:14" x14ac:dyDescent="0.3">
      <c r="A335" t="s">
        <v>159</v>
      </c>
      <c r="B335" t="s">
        <v>160</v>
      </c>
      <c r="C335" t="s">
        <v>15</v>
      </c>
      <c r="D335" t="s">
        <v>16</v>
      </c>
      <c r="E335" t="s">
        <v>17</v>
      </c>
      <c r="F335" t="s">
        <v>18</v>
      </c>
      <c r="G335" t="s">
        <v>103</v>
      </c>
      <c r="H335">
        <v>161</v>
      </c>
      <c r="I335" t="s">
        <v>137</v>
      </c>
      <c r="J335">
        <v>0</v>
      </c>
      <c r="K335">
        <v>0</v>
      </c>
      <c r="L335">
        <v>0</v>
      </c>
      <c r="M335">
        <v>0</v>
      </c>
      <c r="N335">
        <v>0</v>
      </c>
    </row>
    <row r="336" spans="1:14" x14ac:dyDescent="0.3">
      <c r="A336" t="s">
        <v>159</v>
      </c>
      <c r="B336" t="s">
        <v>160</v>
      </c>
      <c r="C336" t="s">
        <v>15</v>
      </c>
      <c r="D336" t="s">
        <v>16</v>
      </c>
      <c r="E336" t="s">
        <v>17</v>
      </c>
      <c r="F336" t="s">
        <v>18</v>
      </c>
      <c r="G336" t="s">
        <v>103</v>
      </c>
      <c r="H336">
        <v>161</v>
      </c>
      <c r="I336" t="s">
        <v>138</v>
      </c>
      <c r="J336">
        <v>0</v>
      </c>
      <c r="K336">
        <v>2889.9</v>
      </c>
      <c r="L336">
        <v>0</v>
      </c>
      <c r="M336">
        <v>-2889.9</v>
      </c>
      <c r="N336">
        <v>0</v>
      </c>
    </row>
    <row r="337" spans="1:14" x14ac:dyDescent="0.3">
      <c r="A337" t="s">
        <v>159</v>
      </c>
      <c r="B337" t="s">
        <v>160</v>
      </c>
      <c r="C337" t="s">
        <v>15</v>
      </c>
      <c r="D337" t="s">
        <v>16</v>
      </c>
      <c r="E337" t="s">
        <v>17</v>
      </c>
      <c r="F337" t="s">
        <v>18</v>
      </c>
      <c r="G337" t="s">
        <v>103</v>
      </c>
      <c r="H337">
        <v>161</v>
      </c>
      <c r="I337" t="s">
        <v>139</v>
      </c>
      <c r="J337">
        <v>114498596.78</v>
      </c>
      <c r="K337">
        <v>1060674.8799999999</v>
      </c>
      <c r="L337">
        <v>-33991.06</v>
      </c>
      <c r="M337">
        <v>0</v>
      </c>
      <c r="N337">
        <v>115525280.59999999</v>
      </c>
    </row>
    <row r="338" spans="1:14" x14ac:dyDescent="0.3">
      <c r="A338" t="s">
        <v>159</v>
      </c>
      <c r="B338" t="s">
        <v>160</v>
      </c>
      <c r="C338" t="s">
        <v>15</v>
      </c>
      <c r="D338" t="s">
        <v>16</v>
      </c>
      <c r="E338" t="s">
        <v>17</v>
      </c>
      <c r="F338" t="s">
        <v>18</v>
      </c>
      <c r="G338" t="s">
        <v>103</v>
      </c>
      <c r="H338">
        <v>161</v>
      </c>
      <c r="I338" t="s">
        <v>140</v>
      </c>
      <c r="J338">
        <v>1824</v>
      </c>
      <c r="K338">
        <v>0</v>
      </c>
      <c r="L338">
        <v>0</v>
      </c>
      <c r="M338">
        <v>0</v>
      </c>
      <c r="N338">
        <v>1824</v>
      </c>
    </row>
    <row r="339" spans="1:14" x14ac:dyDescent="0.3">
      <c r="A339" t="s">
        <v>159</v>
      </c>
      <c r="B339" t="s">
        <v>160</v>
      </c>
      <c r="C339" t="s">
        <v>15</v>
      </c>
      <c r="D339" t="s">
        <v>16</v>
      </c>
      <c r="E339" t="s">
        <v>17</v>
      </c>
      <c r="F339" t="s">
        <v>18</v>
      </c>
      <c r="G339" t="s">
        <v>103</v>
      </c>
      <c r="H339">
        <v>161</v>
      </c>
      <c r="I339" t="s">
        <v>141</v>
      </c>
      <c r="J339">
        <v>0</v>
      </c>
      <c r="K339">
        <v>0</v>
      </c>
      <c r="L339">
        <v>0</v>
      </c>
      <c r="M339">
        <v>0</v>
      </c>
      <c r="N339">
        <v>0</v>
      </c>
    </row>
    <row r="340" spans="1:14" x14ac:dyDescent="0.3">
      <c r="A340" t="s">
        <v>159</v>
      </c>
      <c r="B340" t="s">
        <v>160</v>
      </c>
      <c r="C340" t="s">
        <v>15</v>
      </c>
      <c r="D340" t="s">
        <v>16</v>
      </c>
      <c r="E340" t="s">
        <v>17</v>
      </c>
      <c r="F340" t="s">
        <v>18</v>
      </c>
      <c r="G340" t="s">
        <v>103</v>
      </c>
      <c r="H340">
        <v>161</v>
      </c>
      <c r="I340" t="s">
        <v>142</v>
      </c>
      <c r="J340">
        <v>63069610.880000003</v>
      </c>
      <c r="K340">
        <v>887219.46</v>
      </c>
      <c r="L340">
        <v>-61833.5</v>
      </c>
      <c r="M340">
        <v>0</v>
      </c>
      <c r="N340">
        <v>63894996.840000004</v>
      </c>
    </row>
    <row r="341" spans="1:14" x14ac:dyDescent="0.3">
      <c r="A341" t="s">
        <v>159</v>
      </c>
      <c r="B341" t="s">
        <v>160</v>
      </c>
      <c r="C341" t="s">
        <v>15</v>
      </c>
      <c r="D341" t="s">
        <v>16</v>
      </c>
      <c r="E341" t="s">
        <v>17</v>
      </c>
      <c r="F341" t="s">
        <v>18</v>
      </c>
      <c r="G341" t="s">
        <v>103</v>
      </c>
      <c r="H341">
        <v>161</v>
      </c>
      <c r="I341" t="s">
        <v>143</v>
      </c>
      <c r="J341">
        <v>4487781.18</v>
      </c>
      <c r="K341">
        <v>222361.46</v>
      </c>
      <c r="L341">
        <v>0</v>
      </c>
      <c r="M341">
        <v>0</v>
      </c>
      <c r="N341">
        <v>4710142.6399999997</v>
      </c>
    </row>
    <row r="342" spans="1:14" x14ac:dyDescent="0.3">
      <c r="A342" t="s">
        <v>159</v>
      </c>
      <c r="B342" t="s">
        <v>160</v>
      </c>
      <c r="C342" t="s">
        <v>15</v>
      </c>
      <c r="D342" t="s">
        <v>16</v>
      </c>
      <c r="E342" t="s">
        <v>17</v>
      </c>
      <c r="F342" t="s">
        <v>18</v>
      </c>
      <c r="G342" t="s">
        <v>103</v>
      </c>
      <c r="H342">
        <v>161</v>
      </c>
      <c r="I342" t="s">
        <v>144</v>
      </c>
      <c r="J342">
        <v>41368121.759999998</v>
      </c>
      <c r="K342">
        <v>406058.82</v>
      </c>
      <c r="L342">
        <v>0</v>
      </c>
      <c r="M342">
        <v>0</v>
      </c>
      <c r="N342">
        <v>41774180.579999998</v>
      </c>
    </row>
    <row r="343" spans="1:14" x14ac:dyDescent="0.3">
      <c r="A343" t="s">
        <v>159</v>
      </c>
      <c r="B343" t="s">
        <v>160</v>
      </c>
      <c r="C343" t="s">
        <v>15</v>
      </c>
      <c r="D343" t="s">
        <v>16</v>
      </c>
      <c r="E343" t="s">
        <v>17</v>
      </c>
      <c r="F343" t="s">
        <v>18</v>
      </c>
      <c r="G343" t="s">
        <v>103</v>
      </c>
      <c r="H343">
        <v>161</v>
      </c>
      <c r="I343" t="s">
        <v>145</v>
      </c>
      <c r="J343">
        <v>1900.3600000000001</v>
      </c>
      <c r="K343">
        <v>0</v>
      </c>
      <c r="L343">
        <v>0</v>
      </c>
      <c r="M343">
        <v>0</v>
      </c>
      <c r="N343">
        <v>1900.3600000000001</v>
      </c>
    </row>
    <row r="344" spans="1:14" x14ac:dyDescent="0.3">
      <c r="A344" t="s">
        <v>159</v>
      </c>
      <c r="B344" t="s">
        <v>160</v>
      </c>
      <c r="C344" t="s">
        <v>15</v>
      </c>
      <c r="D344" t="s">
        <v>16</v>
      </c>
      <c r="E344" t="s">
        <v>17</v>
      </c>
      <c r="F344" t="s">
        <v>18</v>
      </c>
      <c r="G344" t="s">
        <v>103</v>
      </c>
      <c r="H344">
        <v>161</v>
      </c>
      <c r="I344" t="s">
        <v>146</v>
      </c>
      <c r="J344">
        <v>1235858.01</v>
      </c>
      <c r="K344">
        <v>0</v>
      </c>
      <c r="L344">
        <v>0</v>
      </c>
      <c r="M344">
        <v>0</v>
      </c>
      <c r="N344">
        <v>1235858.01</v>
      </c>
    </row>
    <row r="345" spans="1:14" x14ac:dyDescent="0.3">
      <c r="A345" t="s">
        <v>159</v>
      </c>
      <c r="B345" t="s">
        <v>160</v>
      </c>
      <c r="C345" t="s">
        <v>15</v>
      </c>
      <c r="D345" t="s">
        <v>16</v>
      </c>
      <c r="E345" t="s">
        <v>17</v>
      </c>
      <c r="F345" t="s">
        <v>18</v>
      </c>
      <c r="G345" t="s">
        <v>103</v>
      </c>
      <c r="H345">
        <v>161</v>
      </c>
      <c r="I345" t="s">
        <v>147</v>
      </c>
      <c r="J345">
        <v>13740341.84</v>
      </c>
      <c r="K345">
        <v>0</v>
      </c>
      <c r="L345">
        <v>0</v>
      </c>
      <c r="M345">
        <v>0</v>
      </c>
      <c r="N345">
        <v>13740341.84</v>
      </c>
    </row>
    <row r="346" spans="1:14" x14ac:dyDescent="0.3">
      <c r="A346" t="s">
        <v>159</v>
      </c>
      <c r="B346" t="s">
        <v>160</v>
      </c>
      <c r="C346" t="s">
        <v>15</v>
      </c>
      <c r="D346" t="s">
        <v>16</v>
      </c>
      <c r="E346" t="s">
        <v>17</v>
      </c>
      <c r="F346" t="s">
        <v>18</v>
      </c>
      <c r="G346" t="s">
        <v>103</v>
      </c>
      <c r="H346">
        <v>161</v>
      </c>
      <c r="I346" t="s">
        <v>148</v>
      </c>
      <c r="J346">
        <v>16125784.439999999</v>
      </c>
      <c r="K346">
        <v>83247.14</v>
      </c>
      <c r="L346">
        <v>0</v>
      </c>
      <c r="M346">
        <v>0</v>
      </c>
      <c r="N346">
        <v>16209031.58</v>
      </c>
    </row>
    <row r="347" spans="1:14" x14ac:dyDescent="0.3">
      <c r="A347" t="s">
        <v>159</v>
      </c>
      <c r="B347" t="s">
        <v>160</v>
      </c>
      <c r="C347" t="s">
        <v>15</v>
      </c>
      <c r="D347" t="s">
        <v>16</v>
      </c>
      <c r="E347" t="s">
        <v>17</v>
      </c>
      <c r="F347" t="s">
        <v>149</v>
      </c>
      <c r="G347" t="s">
        <v>150</v>
      </c>
      <c r="I347" t="s">
        <v>150</v>
      </c>
      <c r="J347">
        <v>2733582.06</v>
      </c>
      <c r="K347">
        <v>3017489.67</v>
      </c>
      <c r="L347">
        <v>-1847195.76</v>
      </c>
      <c r="M347">
        <v>-0.02</v>
      </c>
      <c r="N347">
        <v>3903875.95</v>
      </c>
    </row>
    <row r="348" spans="1:14" x14ac:dyDescent="0.3">
      <c r="A348" t="s">
        <v>159</v>
      </c>
      <c r="B348" t="s">
        <v>160</v>
      </c>
      <c r="C348" t="s">
        <v>15</v>
      </c>
      <c r="D348" t="s">
        <v>16</v>
      </c>
      <c r="E348" t="s">
        <v>17</v>
      </c>
      <c r="F348" t="s">
        <v>151</v>
      </c>
      <c r="G348" t="s">
        <v>22</v>
      </c>
      <c r="H348">
        <v>70</v>
      </c>
      <c r="I348" t="s">
        <v>23</v>
      </c>
      <c r="J348">
        <v>0</v>
      </c>
      <c r="K348">
        <v>628812.64</v>
      </c>
      <c r="L348">
        <v>0</v>
      </c>
      <c r="M348">
        <v>0</v>
      </c>
      <c r="N348">
        <v>628812.64</v>
      </c>
    </row>
    <row r="349" spans="1:14" x14ac:dyDescent="0.3">
      <c r="A349" t="s">
        <v>159</v>
      </c>
      <c r="B349" t="s">
        <v>160</v>
      </c>
      <c r="C349" t="s">
        <v>15</v>
      </c>
      <c r="D349" t="s">
        <v>16</v>
      </c>
      <c r="E349" t="s">
        <v>17</v>
      </c>
      <c r="F349" t="s">
        <v>151</v>
      </c>
      <c r="G349" t="s">
        <v>22</v>
      </c>
      <c r="H349">
        <v>70</v>
      </c>
      <c r="I349" t="s">
        <v>25</v>
      </c>
      <c r="J349">
        <v>0</v>
      </c>
      <c r="K349">
        <v>7453687.1699999999</v>
      </c>
      <c r="L349">
        <v>0</v>
      </c>
      <c r="M349">
        <v>0</v>
      </c>
      <c r="N349">
        <v>7453687.1699999999</v>
      </c>
    </row>
    <row r="350" spans="1:14" x14ac:dyDescent="0.3">
      <c r="A350" t="s">
        <v>159</v>
      </c>
      <c r="B350" t="s">
        <v>160</v>
      </c>
      <c r="C350" t="s">
        <v>15</v>
      </c>
      <c r="D350" t="s">
        <v>16</v>
      </c>
      <c r="E350" t="s">
        <v>17</v>
      </c>
      <c r="F350" t="s">
        <v>151</v>
      </c>
      <c r="G350" t="s">
        <v>22</v>
      </c>
      <c r="H350">
        <v>70</v>
      </c>
      <c r="I350" t="s">
        <v>26</v>
      </c>
      <c r="J350">
        <v>0</v>
      </c>
      <c r="K350">
        <v>0</v>
      </c>
      <c r="L350">
        <v>0</v>
      </c>
      <c r="M350">
        <v>0</v>
      </c>
      <c r="N350">
        <v>0</v>
      </c>
    </row>
    <row r="351" spans="1:14" x14ac:dyDescent="0.3">
      <c r="A351" t="s">
        <v>159</v>
      </c>
      <c r="B351" t="s">
        <v>160</v>
      </c>
      <c r="C351" t="s">
        <v>15</v>
      </c>
      <c r="D351" t="s">
        <v>16</v>
      </c>
      <c r="E351" t="s">
        <v>17</v>
      </c>
      <c r="F351" t="s">
        <v>151</v>
      </c>
      <c r="G351" t="s">
        <v>22</v>
      </c>
      <c r="H351">
        <v>70</v>
      </c>
      <c r="I351" t="s">
        <v>27</v>
      </c>
      <c r="J351">
        <v>0</v>
      </c>
      <c r="K351">
        <v>5936.68</v>
      </c>
      <c r="L351">
        <v>0</v>
      </c>
      <c r="M351">
        <v>0</v>
      </c>
      <c r="N351">
        <v>5936.68</v>
      </c>
    </row>
    <row r="352" spans="1:14" x14ac:dyDescent="0.3">
      <c r="A352" t="s">
        <v>159</v>
      </c>
      <c r="B352" t="s">
        <v>160</v>
      </c>
      <c r="C352" t="s">
        <v>15</v>
      </c>
      <c r="D352" t="s">
        <v>16</v>
      </c>
      <c r="E352" t="s">
        <v>17</v>
      </c>
      <c r="F352" t="s">
        <v>151</v>
      </c>
      <c r="G352" t="s">
        <v>22</v>
      </c>
      <c r="H352">
        <v>70</v>
      </c>
      <c r="I352" t="s">
        <v>28</v>
      </c>
      <c r="J352">
        <v>0</v>
      </c>
      <c r="K352">
        <v>0</v>
      </c>
      <c r="L352">
        <v>0</v>
      </c>
      <c r="M352">
        <v>0</v>
      </c>
      <c r="N352">
        <v>0</v>
      </c>
    </row>
    <row r="353" spans="1:14" x14ac:dyDescent="0.3">
      <c r="A353" t="s">
        <v>159</v>
      </c>
      <c r="B353" t="s">
        <v>160</v>
      </c>
      <c r="C353" t="s">
        <v>15</v>
      </c>
      <c r="D353" t="s">
        <v>16</v>
      </c>
      <c r="E353" t="s">
        <v>17</v>
      </c>
      <c r="F353" t="s">
        <v>151</v>
      </c>
      <c r="G353" t="s">
        <v>22</v>
      </c>
      <c r="H353">
        <v>70</v>
      </c>
      <c r="I353" t="s">
        <v>30</v>
      </c>
      <c r="J353">
        <v>0</v>
      </c>
      <c r="K353">
        <v>113005.74</v>
      </c>
      <c r="L353">
        <v>0</v>
      </c>
      <c r="M353">
        <v>0</v>
      </c>
      <c r="N353">
        <v>113005.74</v>
      </c>
    </row>
    <row r="354" spans="1:14" x14ac:dyDescent="0.3">
      <c r="A354" t="s">
        <v>159</v>
      </c>
      <c r="B354" t="s">
        <v>160</v>
      </c>
      <c r="C354" t="s">
        <v>15</v>
      </c>
      <c r="D354" t="s">
        <v>16</v>
      </c>
      <c r="E354" t="s">
        <v>17</v>
      </c>
      <c r="F354" t="s">
        <v>151</v>
      </c>
      <c r="G354" t="s">
        <v>22</v>
      </c>
      <c r="H354">
        <v>70</v>
      </c>
      <c r="I354" t="s">
        <v>31</v>
      </c>
      <c r="J354">
        <v>0</v>
      </c>
      <c r="K354">
        <v>0</v>
      </c>
      <c r="L354">
        <v>0</v>
      </c>
      <c r="M354">
        <v>0</v>
      </c>
      <c r="N354">
        <v>0</v>
      </c>
    </row>
    <row r="355" spans="1:14" x14ac:dyDescent="0.3">
      <c r="A355" t="s">
        <v>159</v>
      </c>
      <c r="B355" t="s">
        <v>160</v>
      </c>
      <c r="C355" t="s">
        <v>15</v>
      </c>
      <c r="D355" t="s">
        <v>16</v>
      </c>
      <c r="E355" t="s">
        <v>17</v>
      </c>
      <c r="F355" t="s">
        <v>151</v>
      </c>
      <c r="G355" t="s">
        <v>22</v>
      </c>
      <c r="H355">
        <v>70</v>
      </c>
      <c r="I355" t="s">
        <v>32</v>
      </c>
      <c r="J355">
        <v>0</v>
      </c>
      <c r="K355">
        <v>1522105.43</v>
      </c>
      <c r="L355">
        <v>0</v>
      </c>
      <c r="M355">
        <v>0</v>
      </c>
      <c r="N355">
        <v>1522105.43</v>
      </c>
    </row>
    <row r="356" spans="1:14" x14ac:dyDescent="0.3">
      <c r="A356" t="s">
        <v>159</v>
      </c>
      <c r="B356" t="s">
        <v>160</v>
      </c>
      <c r="C356" t="s">
        <v>15</v>
      </c>
      <c r="D356" t="s">
        <v>16</v>
      </c>
      <c r="E356" t="s">
        <v>17</v>
      </c>
      <c r="F356" t="s">
        <v>151</v>
      </c>
      <c r="G356" t="s">
        <v>22</v>
      </c>
      <c r="H356">
        <v>70</v>
      </c>
      <c r="I356" t="s">
        <v>33</v>
      </c>
      <c r="J356">
        <v>0</v>
      </c>
      <c r="K356">
        <v>0</v>
      </c>
      <c r="L356">
        <v>0</v>
      </c>
      <c r="M356">
        <v>0</v>
      </c>
      <c r="N356">
        <v>0</v>
      </c>
    </row>
    <row r="357" spans="1:14" x14ac:dyDescent="0.3">
      <c r="A357" t="s">
        <v>159</v>
      </c>
      <c r="B357" t="s">
        <v>160</v>
      </c>
      <c r="C357" t="s">
        <v>15</v>
      </c>
      <c r="D357" t="s">
        <v>16</v>
      </c>
      <c r="E357" t="s">
        <v>17</v>
      </c>
      <c r="F357" t="s">
        <v>151</v>
      </c>
      <c r="G357" t="s">
        <v>22</v>
      </c>
      <c r="H357">
        <v>70</v>
      </c>
      <c r="I357" t="s">
        <v>35</v>
      </c>
      <c r="J357">
        <v>0</v>
      </c>
      <c r="K357">
        <v>44987.18</v>
      </c>
      <c r="L357">
        <v>0</v>
      </c>
      <c r="M357">
        <v>0</v>
      </c>
      <c r="N357">
        <v>44987.18</v>
      </c>
    </row>
    <row r="358" spans="1:14" x14ac:dyDescent="0.3">
      <c r="A358" t="s">
        <v>159</v>
      </c>
      <c r="B358" t="s">
        <v>160</v>
      </c>
      <c r="C358" t="s">
        <v>15</v>
      </c>
      <c r="D358" t="s">
        <v>16</v>
      </c>
      <c r="E358" t="s">
        <v>17</v>
      </c>
      <c r="F358" t="s">
        <v>151</v>
      </c>
      <c r="G358" t="s">
        <v>22</v>
      </c>
      <c r="H358">
        <v>70</v>
      </c>
      <c r="I358" t="s">
        <v>39</v>
      </c>
      <c r="J358">
        <v>0</v>
      </c>
      <c r="K358">
        <v>0</v>
      </c>
      <c r="L358">
        <v>0</v>
      </c>
      <c r="M358">
        <v>0</v>
      </c>
      <c r="N358">
        <v>0</v>
      </c>
    </row>
    <row r="359" spans="1:14" x14ac:dyDescent="0.3">
      <c r="A359" t="s">
        <v>159</v>
      </c>
      <c r="B359" t="s">
        <v>160</v>
      </c>
      <c r="C359" t="s">
        <v>15</v>
      </c>
      <c r="D359" t="s">
        <v>16</v>
      </c>
      <c r="E359" t="s">
        <v>17</v>
      </c>
      <c r="F359" t="s">
        <v>151</v>
      </c>
      <c r="G359" t="s">
        <v>22</v>
      </c>
      <c r="H359">
        <v>70</v>
      </c>
      <c r="I359" t="s">
        <v>40</v>
      </c>
      <c r="J359">
        <v>2401851.2200000002</v>
      </c>
      <c r="K359">
        <v>426712.37</v>
      </c>
      <c r="L359">
        <v>0</v>
      </c>
      <c r="M359">
        <v>0</v>
      </c>
      <c r="N359">
        <v>2828563.59</v>
      </c>
    </row>
    <row r="360" spans="1:14" x14ac:dyDescent="0.3">
      <c r="A360" t="s">
        <v>159</v>
      </c>
      <c r="B360" t="s">
        <v>160</v>
      </c>
      <c r="C360" t="s">
        <v>15</v>
      </c>
      <c r="D360" t="s">
        <v>16</v>
      </c>
      <c r="E360" t="s">
        <v>17</v>
      </c>
      <c r="F360" t="s">
        <v>151</v>
      </c>
      <c r="G360" t="s">
        <v>22</v>
      </c>
      <c r="H360">
        <v>70</v>
      </c>
      <c r="I360" t="s">
        <v>42</v>
      </c>
      <c r="J360">
        <v>0</v>
      </c>
      <c r="K360">
        <v>0</v>
      </c>
      <c r="L360">
        <v>0</v>
      </c>
      <c r="M360">
        <v>0</v>
      </c>
      <c r="N360">
        <v>0</v>
      </c>
    </row>
    <row r="361" spans="1:14" x14ac:dyDescent="0.3">
      <c r="A361" t="s">
        <v>159</v>
      </c>
      <c r="B361" t="s">
        <v>160</v>
      </c>
      <c r="C361" t="s">
        <v>15</v>
      </c>
      <c r="D361" t="s">
        <v>16</v>
      </c>
      <c r="E361" t="s">
        <v>17</v>
      </c>
      <c r="F361" t="s">
        <v>151</v>
      </c>
      <c r="G361" t="s">
        <v>22</v>
      </c>
      <c r="H361">
        <v>70</v>
      </c>
      <c r="I361" t="s">
        <v>43</v>
      </c>
      <c r="J361">
        <v>0</v>
      </c>
      <c r="K361">
        <v>0</v>
      </c>
      <c r="L361">
        <v>0</v>
      </c>
      <c r="M361">
        <v>0</v>
      </c>
      <c r="N361">
        <v>0</v>
      </c>
    </row>
    <row r="362" spans="1:14" x14ac:dyDescent="0.3">
      <c r="A362" t="s">
        <v>159</v>
      </c>
      <c r="B362" t="s">
        <v>160</v>
      </c>
      <c r="C362" t="s">
        <v>15</v>
      </c>
      <c r="D362" t="s">
        <v>16</v>
      </c>
      <c r="E362" t="s">
        <v>17</v>
      </c>
      <c r="F362" t="s">
        <v>151</v>
      </c>
      <c r="G362" t="s">
        <v>22</v>
      </c>
      <c r="H362">
        <v>70</v>
      </c>
      <c r="I362" t="s">
        <v>44</v>
      </c>
      <c r="J362">
        <v>0</v>
      </c>
      <c r="K362">
        <v>3493885.77</v>
      </c>
      <c r="L362">
        <v>0</v>
      </c>
      <c r="M362">
        <v>0</v>
      </c>
      <c r="N362">
        <v>3493885.77</v>
      </c>
    </row>
    <row r="363" spans="1:14" x14ac:dyDescent="0.3">
      <c r="A363" t="s">
        <v>159</v>
      </c>
      <c r="B363" t="s">
        <v>160</v>
      </c>
      <c r="C363" t="s">
        <v>15</v>
      </c>
      <c r="D363" t="s">
        <v>16</v>
      </c>
      <c r="E363" t="s">
        <v>17</v>
      </c>
      <c r="F363" t="s">
        <v>151</v>
      </c>
      <c r="G363" t="s">
        <v>22</v>
      </c>
      <c r="H363">
        <v>70</v>
      </c>
      <c r="I363" t="s">
        <v>46</v>
      </c>
      <c r="J363">
        <v>0</v>
      </c>
      <c r="K363">
        <v>0</v>
      </c>
      <c r="L363">
        <v>0</v>
      </c>
      <c r="M363">
        <v>0</v>
      </c>
      <c r="N363">
        <v>0</v>
      </c>
    </row>
    <row r="364" spans="1:14" x14ac:dyDescent="0.3">
      <c r="A364" t="s">
        <v>159</v>
      </c>
      <c r="B364" t="s">
        <v>160</v>
      </c>
      <c r="C364" t="s">
        <v>15</v>
      </c>
      <c r="D364" t="s">
        <v>16</v>
      </c>
      <c r="E364" t="s">
        <v>17</v>
      </c>
      <c r="F364" t="s">
        <v>151</v>
      </c>
      <c r="G364" t="s">
        <v>22</v>
      </c>
      <c r="H364">
        <v>70</v>
      </c>
      <c r="I364" t="s">
        <v>47</v>
      </c>
      <c r="J364">
        <v>119331.22</v>
      </c>
      <c r="K364">
        <v>89511.180000000008</v>
      </c>
      <c r="L364">
        <v>0</v>
      </c>
      <c r="M364">
        <v>0</v>
      </c>
      <c r="N364">
        <v>208842.4</v>
      </c>
    </row>
    <row r="365" spans="1:14" x14ac:dyDescent="0.3">
      <c r="A365" t="s">
        <v>159</v>
      </c>
      <c r="B365" t="s">
        <v>160</v>
      </c>
      <c r="C365" t="s">
        <v>15</v>
      </c>
      <c r="D365" t="s">
        <v>16</v>
      </c>
      <c r="E365" t="s">
        <v>17</v>
      </c>
      <c r="F365" t="s">
        <v>151</v>
      </c>
      <c r="G365" t="s">
        <v>22</v>
      </c>
      <c r="H365">
        <v>70</v>
      </c>
      <c r="I365" t="s">
        <v>48</v>
      </c>
      <c r="J365">
        <v>66606.45</v>
      </c>
      <c r="K365">
        <v>-70035.95</v>
      </c>
      <c r="L365">
        <v>0</v>
      </c>
      <c r="M365">
        <v>0</v>
      </c>
      <c r="N365">
        <v>-3429.5</v>
      </c>
    </row>
    <row r="366" spans="1:14" x14ac:dyDescent="0.3">
      <c r="A366" t="s">
        <v>159</v>
      </c>
      <c r="B366" t="s">
        <v>160</v>
      </c>
      <c r="C366" t="s">
        <v>15</v>
      </c>
      <c r="D366" t="s">
        <v>16</v>
      </c>
      <c r="E366" t="s">
        <v>17</v>
      </c>
      <c r="F366" t="s">
        <v>151</v>
      </c>
      <c r="G366" t="s">
        <v>22</v>
      </c>
      <c r="H366">
        <v>70</v>
      </c>
      <c r="I366" t="s">
        <v>152</v>
      </c>
      <c r="J366">
        <v>0</v>
      </c>
      <c r="K366">
        <v>0</v>
      </c>
      <c r="L366">
        <v>0</v>
      </c>
      <c r="M366">
        <v>0</v>
      </c>
      <c r="N366">
        <v>0</v>
      </c>
    </row>
    <row r="367" spans="1:14" x14ac:dyDescent="0.3">
      <c r="A367" t="s">
        <v>159</v>
      </c>
      <c r="B367" t="s">
        <v>160</v>
      </c>
      <c r="C367" t="s">
        <v>15</v>
      </c>
      <c r="D367" t="s">
        <v>16</v>
      </c>
      <c r="E367" t="s">
        <v>17</v>
      </c>
      <c r="F367" t="s">
        <v>151</v>
      </c>
      <c r="G367" t="s">
        <v>22</v>
      </c>
      <c r="H367">
        <v>70</v>
      </c>
      <c r="I367" t="s">
        <v>51</v>
      </c>
      <c r="J367">
        <v>0</v>
      </c>
      <c r="K367">
        <v>0</v>
      </c>
      <c r="L367">
        <v>0</v>
      </c>
      <c r="M367">
        <v>0</v>
      </c>
      <c r="N367">
        <v>0</v>
      </c>
    </row>
    <row r="368" spans="1:14" x14ac:dyDescent="0.3">
      <c r="A368" t="s">
        <v>159</v>
      </c>
      <c r="B368" t="s">
        <v>160</v>
      </c>
      <c r="C368" t="s">
        <v>15</v>
      </c>
      <c r="D368" t="s">
        <v>16</v>
      </c>
      <c r="E368" t="s">
        <v>17</v>
      </c>
      <c r="F368" t="s">
        <v>151</v>
      </c>
      <c r="G368" t="s">
        <v>22</v>
      </c>
      <c r="H368">
        <v>70</v>
      </c>
      <c r="I368" t="s">
        <v>52</v>
      </c>
      <c r="J368">
        <v>0</v>
      </c>
      <c r="K368">
        <v>1560327.81</v>
      </c>
      <c r="L368">
        <v>0</v>
      </c>
      <c r="M368">
        <v>0</v>
      </c>
      <c r="N368">
        <v>1560327.81</v>
      </c>
    </row>
    <row r="369" spans="1:14" x14ac:dyDescent="0.3">
      <c r="A369" t="s">
        <v>159</v>
      </c>
      <c r="B369" t="s">
        <v>160</v>
      </c>
      <c r="C369" t="s">
        <v>15</v>
      </c>
      <c r="D369" t="s">
        <v>16</v>
      </c>
      <c r="E369" t="s">
        <v>17</v>
      </c>
      <c r="F369" t="s">
        <v>151</v>
      </c>
      <c r="G369" t="s">
        <v>22</v>
      </c>
      <c r="H369">
        <v>70</v>
      </c>
      <c r="I369" t="s">
        <v>53</v>
      </c>
      <c r="J369">
        <v>0</v>
      </c>
      <c r="K369">
        <v>0</v>
      </c>
      <c r="L369">
        <v>0</v>
      </c>
      <c r="M369">
        <v>0</v>
      </c>
      <c r="N369">
        <v>0</v>
      </c>
    </row>
    <row r="370" spans="1:14" x14ac:dyDescent="0.3">
      <c r="A370" t="s">
        <v>159</v>
      </c>
      <c r="B370" t="s">
        <v>160</v>
      </c>
      <c r="C370" t="s">
        <v>15</v>
      </c>
      <c r="D370" t="s">
        <v>16</v>
      </c>
      <c r="E370" t="s">
        <v>17</v>
      </c>
      <c r="F370" t="s">
        <v>151</v>
      </c>
      <c r="G370" t="s">
        <v>22</v>
      </c>
      <c r="H370">
        <v>70</v>
      </c>
      <c r="I370" t="s">
        <v>54</v>
      </c>
      <c r="J370">
        <v>0</v>
      </c>
      <c r="K370">
        <v>96446.02</v>
      </c>
      <c r="L370">
        <v>0</v>
      </c>
      <c r="M370">
        <v>0</v>
      </c>
      <c r="N370">
        <v>96446.02</v>
      </c>
    </row>
    <row r="371" spans="1:14" x14ac:dyDescent="0.3">
      <c r="A371" t="s">
        <v>159</v>
      </c>
      <c r="B371" t="s">
        <v>160</v>
      </c>
      <c r="C371" t="s">
        <v>15</v>
      </c>
      <c r="D371" t="s">
        <v>16</v>
      </c>
      <c r="E371" t="s">
        <v>17</v>
      </c>
      <c r="F371" t="s">
        <v>151</v>
      </c>
      <c r="G371" t="s">
        <v>22</v>
      </c>
      <c r="H371">
        <v>70</v>
      </c>
      <c r="I371" t="s">
        <v>55</v>
      </c>
      <c r="J371">
        <v>0</v>
      </c>
      <c r="K371">
        <v>0</v>
      </c>
      <c r="L371">
        <v>0</v>
      </c>
      <c r="M371">
        <v>0</v>
      </c>
      <c r="N371">
        <v>0</v>
      </c>
    </row>
    <row r="372" spans="1:14" x14ac:dyDescent="0.3">
      <c r="A372" t="s">
        <v>159</v>
      </c>
      <c r="B372" t="s">
        <v>160</v>
      </c>
      <c r="C372" t="s">
        <v>15</v>
      </c>
      <c r="D372" t="s">
        <v>16</v>
      </c>
      <c r="E372" t="s">
        <v>17</v>
      </c>
      <c r="F372" t="s">
        <v>151</v>
      </c>
      <c r="G372" t="s">
        <v>56</v>
      </c>
      <c r="H372">
        <v>158</v>
      </c>
      <c r="I372" t="s">
        <v>62</v>
      </c>
      <c r="J372">
        <v>0</v>
      </c>
      <c r="K372">
        <v>68394</v>
      </c>
      <c r="L372">
        <v>0</v>
      </c>
      <c r="M372">
        <v>0</v>
      </c>
      <c r="N372">
        <v>68394</v>
      </c>
    </row>
    <row r="373" spans="1:14" x14ac:dyDescent="0.3">
      <c r="A373" t="s">
        <v>159</v>
      </c>
      <c r="B373" t="s">
        <v>160</v>
      </c>
      <c r="C373" t="s">
        <v>15</v>
      </c>
      <c r="D373" t="s">
        <v>16</v>
      </c>
      <c r="E373" t="s">
        <v>17</v>
      </c>
      <c r="F373" t="s">
        <v>151</v>
      </c>
      <c r="G373" t="s">
        <v>56</v>
      </c>
      <c r="H373">
        <v>158</v>
      </c>
      <c r="I373" t="s">
        <v>63</v>
      </c>
      <c r="J373">
        <v>376.99</v>
      </c>
      <c r="K373">
        <v>951923.51</v>
      </c>
      <c r="L373">
        <v>0</v>
      </c>
      <c r="M373">
        <v>0</v>
      </c>
      <c r="N373">
        <v>952300.5</v>
      </c>
    </row>
    <row r="374" spans="1:14" x14ac:dyDescent="0.3">
      <c r="A374" t="s">
        <v>159</v>
      </c>
      <c r="B374" t="s">
        <v>160</v>
      </c>
      <c r="C374" t="s">
        <v>15</v>
      </c>
      <c r="D374" t="s">
        <v>16</v>
      </c>
      <c r="E374" t="s">
        <v>17</v>
      </c>
      <c r="F374" t="s">
        <v>151</v>
      </c>
      <c r="G374" t="s">
        <v>65</v>
      </c>
      <c r="H374">
        <v>159</v>
      </c>
      <c r="I374" t="s">
        <v>66</v>
      </c>
      <c r="J374">
        <v>0</v>
      </c>
      <c r="K374">
        <v>0</v>
      </c>
      <c r="L374">
        <v>0</v>
      </c>
      <c r="M374">
        <v>0</v>
      </c>
      <c r="N374">
        <v>0</v>
      </c>
    </row>
    <row r="375" spans="1:14" x14ac:dyDescent="0.3">
      <c r="A375" t="s">
        <v>159</v>
      </c>
      <c r="B375" t="s">
        <v>160</v>
      </c>
      <c r="C375" t="s">
        <v>15</v>
      </c>
      <c r="D375" t="s">
        <v>16</v>
      </c>
      <c r="E375" t="s">
        <v>17</v>
      </c>
      <c r="F375" t="s">
        <v>151</v>
      </c>
      <c r="G375" t="s">
        <v>65</v>
      </c>
      <c r="H375">
        <v>159</v>
      </c>
      <c r="I375" t="s">
        <v>68</v>
      </c>
      <c r="J375">
        <v>57993.18</v>
      </c>
      <c r="K375">
        <v>84181.55</v>
      </c>
      <c r="L375">
        <v>0</v>
      </c>
      <c r="M375">
        <v>0</v>
      </c>
      <c r="N375">
        <v>142174.73000000001</v>
      </c>
    </row>
    <row r="376" spans="1:14" x14ac:dyDescent="0.3">
      <c r="A376" t="s">
        <v>159</v>
      </c>
      <c r="B376" t="s">
        <v>160</v>
      </c>
      <c r="C376" t="s">
        <v>15</v>
      </c>
      <c r="D376" t="s">
        <v>16</v>
      </c>
      <c r="E376" t="s">
        <v>17</v>
      </c>
      <c r="F376" t="s">
        <v>151</v>
      </c>
      <c r="G376" t="s">
        <v>65</v>
      </c>
      <c r="H376">
        <v>159</v>
      </c>
      <c r="I376" t="s">
        <v>69</v>
      </c>
      <c r="J376">
        <v>0</v>
      </c>
      <c r="K376">
        <v>0</v>
      </c>
      <c r="L376">
        <v>0</v>
      </c>
      <c r="M376">
        <v>0</v>
      </c>
      <c r="N376">
        <v>0</v>
      </c>
    </row>
    <row r="377" spans="1:14" x14ac:dyDescent="0.3">
      <c r="A377" t="s">
        <v>159</v>
      </c>
      <c r="B377" t="s">
        <v>160</v>
      </c>
      <c r="C377" t="s">
        <v>15</v>
      </c>
      <c r="D377" t="s">
        <v>16</v>
      </c>
      <c r="E377" t="s">
        <v>17</v>
      </c>
      <c r="F377" t="s">
        <v>151</v>
      </c>
      <c r="G377" t="s">
        <v>65</v>
      </c>
      <c r="H377">
        <v>159</v>
      </c>
      <c r="I377" t="s">
        <v>70</v>
      </c>
      <c r="J377">
        <v>0</v>
      </c>
      <c r="K377">
        <v>0</v>
      </c>
      <c r="L377">
        <v>0</v>
      </c>
      <c r="M377">
        <v>0</v>
      </c>
      <c r="N377">
        <v>0</v>
      </c>
    </row>
    <row r="378" spans="1:14" x14ac:dyDescent="0.3">
      <c r="A378" t="s">
        <v>159</v>
      </c>
      <c r="B378" t="s">
        <v>160</v>
      </c>
      <c r="C378" t="s">
        <v>15</v>
      </c>
      <c r="D378" t="s">
        <v>16</v>
      </c>
      <c r="E378" t="s">
        <v>17</v>
      </c>
      <c r="F378" t="s">
        <v>151</v>
      </c>
      <c r="G378" t="s">
        <v>65</v>
      </c>
      <c r="H378">
        <v>159</v>
      </c>
      <c r="I378" t="s">
        <v>71</v>
      </c>
      <c r="J378">
        <v>0</v>
      </c>
      <c r="K378">
        <v>0</v>
      </c>
      <c r="L378">
        <v>0</v>
      </c>
      <c r="M378">
        <v>0</v>
      </c>
      <c r="N378">
        <v>0</v>
      </c>
    </row>
    <row r="379" spans="1:14" x14ac:dyDescent="0.3">
      <c r="A379" t="s">
        <v>159</v>
      </c>
      <c r="B379" t="s">
        <v>160</v>
      </c>
      <c r="C379" t="s">
        <v>15</v>
      </c>
      <c r="D379" t="s">
        <v>16</v>
      </c>
      <c r="E379" t="s">
        <v>17</v>
      </c>
      <c r="F379" t="s">
        <v>151</v>
      </c>
      <c r="G379" t="s">
        <v>65</v>
      </c>
      <c r="H379">
        <v>159</v>
      </c>
      <c r="I379" t="s">
        <v>72</v>
      </c>
      <c r="J379">
        <v>0</v>
      </c>
      <c r="K379">
        <v>0</v>
      </c>
      <c r="L379">
        <v>0</v>
      </c>
      <c r="M379">
        <v>0</v>
      </c>
      <c r="N379">
        <v>0</v>
      </c>
    </row>
    <row r="380" spans="1:14" x14ac:dyDescent="0.3">
      <c r="A380" t="s">
        <v>159</v>
      </c>
      <c r="B380" t="s">
        <v>160</v>
      </c>
      <c r="C380" t="s">
        <v>15</v>
      </c>
      <c r="D380" t="s">
        <v>16</v>
      </c>
      <c r="E380" t="s">
        <v>17</v>
      </c>
      <c r="F380" t="s">
        <v>151</v>
      </c>
      <c r="G380" t="s">
        <v>65</v>
      </c>
      <c r="H380">
        <v>159</v>
      </c>
      <c r="I380" t="s">
        <v>73</v>
      </c>
      <c r="J380">
        <v>0</v>
      </c>
      <c r="K380">
        <v>0</v>
      </c>
      <c r="L380">
        <v>0</v>
      </c>
      <c r="M380">
        <v>0</v>
      </c>
      <c r="N380">
        <v>0</v>
      </c>
    </row>
    <row r="381" spans="1:14" x14ac:dyDescent="0.3">
      <c r="A381" t="s">
        <v>159</v>
      </c>
      <c r="B381" t="s">
        <v>160</v>
      </c>
      <c r="C381" t="s">
        <v>15</v>
      </c>
      <c r="D381" t="s">
        <v>16</v>
      </c>
      <c r="E381" t="s">
        <v>17</v>
      </c>
      <c r="F381" t="s">
        <v>151</v>
      </c>
      <c r="G381" t="s">
        <v>65</v>
      </c>
      <c r="H381">
        <v>159</v>
      </c>
      <c r="I381" t="s">
        <v>74</v>
      </c>
      <c r="J381">
        <v>19025085.469999999</v>
      </c>
      <c r="K381">
        <v>0</v>
      </c>
      <c r="L381">
        <v>0</v>
      </c>
      <c r="M381">
        <v>0</v>
      </c>
      <c r="N381">
        <v>19025085.469999999</v>
      </c>
    </row>
    <row r="382" spans="1:14" x14ac:dyDescent="0.3">
      <c r="A382" t="s">
        <v>159</v>
      </c>
      <c r="B382" t="s">
        <v>160</v>
      </c>
      <c r="C382" t="s">
        <v>15</v>
      </c>
      <c r="D382" t="s">
        <v>16</v>
      </c>
      <c r="E382" t="s">
        <v>17</v>
      </c>
      <c r="F382" t="s">
        <v>151</v>
      </c>
      <c r="G382" t="s">
        <v>65</v>
      </c>
      <c r="H382">
        <v>159</v>
      </c>
      <c r="I382" t="s">
        <v>75</v>
      </c>
      <c r="J382">
        <v>65582.570000000007</v>
      </c>
      <c r="K382">
        <v>149898.44</v>
      </c>
      <c r="L382">
        <v>0</v>
      </c>
      <c r="M382">
        <v>0</v>
      </c>
      <c r="N382">
        <v>215481.01</v>
      </c>
    </row>
    <row r="383" spans="1:14" x14ac:dyDescent="0.3">
      <c r="A383" t="s">
        <v>159</v>
      </c>
      <c r="B383" t="s">
        <v>160</v>
      </c>
      <c r="C383" t="s">
        <v>15</v>
      </c>
      <c r="D383" t="s">
        <v>16</v>
      </c>
      <c r="E383" t="s">
        <v>17</v>
      </c>
      <c r="F383" t="s">
        <v>151</v>
      </c>
      <c r="G383" t="s">
        <v>65</v>
      </c>
      <c r="H383">
        <v>159</v>
      </c>
      <c r="I383" t="s">
        <v>76</v>
      </c>
      <c r="J383">
        <v>0</v>
      </c>
      <c r="K383">
        <v>0</v>
      </c>
      <c r="L383">
        <v>0</v>
      </c>
      <c r="M383">
        <v>0</v>
      </c>
      <c r="N383">
        <v>0</v>
      </c>
    </row>
    <row r="384" spans="1:14" x14ac:dyDescent="0.3">
      <c r="A384" t="s">
        <v>159</v>
      </c>
      <c r="B384" t="s">
        <v>160</v>
      </c>
      <c r="C384" t="s">
        <v>15</v>
      </c>
      <c r="D384" t="s">
        <v>16</v>
      </c>
      <c r="E384" t="s">
        <v>17</v>
      </c>
      <c r="F384" t="s">
        <v>151</v>
      </c>
      <c r="G384" t="s">
        <v>65</v>
      </c>
      <c r="H384">
        <v>159</v>
      </c>
      <c r="I384" t="s">
        <v>78</v>
      </c>
      <c r="J384">
        <v>0</v>
      </c>
      <c r="K384">
        <v>0</v>
      </c>
      <c r="L384">
        <v>0</v>
      </c>
      <c r="M384">
        <v>0</v>
      </c>
      <c r="N384">
        <v>0</v>
      </c>
    </row>
    <row r="385" spans="1:14" x14ac:dyDescent="0.3">
      <c r="A385" t="s">
        <v>159</v>
      </c>
      <c r="B385" t="s">
        <v>160</v>
      </c>
      <c r="C385" t="s">
        <v>15</v>
      </c>
      <c r="D385" t="s">
        <v>16</v>
      </c>
      <c r="E385" t="s">
        <v>17</v>
      </c>
      <c r="F385" t="s">
        <v>151</v>
      </c>
      <c r="G385" t="s">
        <v>65</v>
      </c>
      <c r="H385">
        <v>159</v>
      </c>
      <c r="I385" t="s">
        <v>79</v>
      </c>
      <c r="J385">
        <v>0</v>
      </c>
      <c r="K385">
        <v>0</v>
      </c>
      <c r="L385">
        <v>0</v>
      </c>
      <c r="M385">
        <v>0</v>
      </c>
      <c r="N385">
        <v>0</v>
      </c>
    </row>
    <row r="386" spans="1:14" x14ac:dyDescent="0.3">
      <c r="A386" t="s">
        <v>159</v>
      </c>
      <c r="B386" t="s">
        <v>160</v>
      </c>
      <c r="C386" t="s">
        <v>15</v>
      </c>
      <c r="D386" t="s">
        <v>16</v>
      </c>
      <c r="E386" t="s">
        <v>17</v>
      </c>
      <c r="F386" t="s">
        <v>151</v>
      </c>
      <c r="G386" t="s">
        <v>65</v>
      </c>
      <c r="H386">
        <v>159</v>
      </c>
      <c r="I386" t="s">
        <v>80</v>
      </c>
      <c r="J386">
        <v>0</v>
      </c>
      <c r="K386">
        <v>2636460.63</v>
      </c>
      <c r="L386">
        <v>0</v>
      </c>
      <c r="M386">
        <v>0</v>
      </c>
      <c r="N386">
        <v>2636460.63</v>
      </c>
    </row>
    <row r="387" spans="1:14" x14ac:dyDescent="0.3">
      <c r="A387" t="s">
        <v>159</v>
      </c>
      <c r="B387" t="s">
        <v>160</v>
      </c>
      <c r="C387" t="s">
        <v>15</v>
      </c>
      <c r="D387" t="s">
        <v>16</v>
      </c>
      <c r="E387" t="s">
        <v>17</v>
      </c>
      <c r="F387" t="s">
        <v>151</v>
      </c>
      <c r="G387" t="s">
        <v>81</v>
      </c>
      <c r="H387">
        <v>160</v>
      </c>
      <c r="I387" t="s">
        <v>82</v>
      </c>
      <c r="J387">
        <v>0</v>
      </c>
      <c r="K387">
        <v>0</v>
      </c>
      <c r="L387">
        <v>0</v>
      </c>
      <c r="M387">
        <v>0</v>
      </c>
      <c r="N387">
        <v>0</v>
      </c>
    </row>
    <row r="388" spans="1:14" x14ac:dyDescent="0.3">
      <c r="A388" t="s">
        <v>159</v>
      </c>
      <c r="B388" t="s">
        <v>160</v>
      </c>
      <c r="C388" t="s">
        <v>15</v>
      </c>
      <c r="D388" t="s">
        <v>16</v>
      </c>
      <c r="E388" t="s">
        <v>17</v>
      </c>
      <c r="F388" t="s">
        <v>151</v>
      </c>
      <c r="G388" t="s">
        <v>81</v>
      </c>
      <c r="H388">
        <v>160</v>
      </c>
      <c r="I388" t="s">
        <v>153</v>
      </c>
      <c r="J388">
        <v>0</v>
      </c>
      <c r="K388">
        <v>0</v>
      </c>
      <c r="L388">
        <v>0</v>
      </c>
      <c r="M388">
        <v>0</v>
      </c>
      <c r="N388">
        <v>0</v>
      </c>
    </row>
    <row r="389" spans="1:14" x14ac:dyDescent="0.3">
      <c r="A389" t="s">
        <v>159</v>
      </c>
      <c r="B389" t="s">
        <v>160</v>
      </c>
      <c r="C389" t="s">
        <v>15</v>
      </c>
      <c r="D389" t="s">
        <v>16</v>
      </c>
      <c r="E389" t="s">
        <v>17</v>
      </c>
      <c r="F389" t="s">
        <v>151</v>
      </c>
      <c r="G389" t="s">
        <v>81</v>
      </c>
      <c r="H389">
        <v>160</v>
      </c>
      <c r="I389" t="s">
        <v>83</v>
      </c>
      <c r="J389">
        <v>153150.61000000002</v>
      </c>
      <c r="K389">
        <v>89187.94</v>
      </c>
      <c r="L389">
        <v>0</v>
      </c>
      <c r="M389">
        <v>0</v>
      </c>
      <c r="N389">
        <v>242338.55000000002</v>
      </c>
    </row>
    <row r="390" spans="1:14" x14ac:dyDescent="0.3">
      <c r="A390" t="s">
        <v>159</v>
      </c>
      <c r="B390" t="s">
        <v>160</v>
      </c>
      <c r="C390" t="s">
        <v>15</v>
      </c>
      <c r="D390" t="s">
        <v>16</v>
      </c>
      <c r="E390" t="s">
        <v>17</v>
      </c>
      <c r="F390" t="s">
        <v>151</v>
      </c>
      <c r="G390" t="s">
        <v>81</v>
      </c>
      <c r="H390">
        <v>160</v>
      </c>
      <c r="I390" t="s">
        <v>84</v>
      </c>
      <c r="J390">
        <v>0</v>
      </c>
      <c r="K390">
        <v>0</v>
      </c>
      <c r="L390">
        <v>0</v>
      </c>
      <c r="M390">
        <v>0</v>
      </c>
      <c r="N390">
        <v>0</v>
      </c>
    </row>
    <row r="391" spans="1:14" x14ac:dyDescent="0.3">
      <c r="A391" t="s">
        <v>159</v>
      </c>
      <c r="B391" t="s">
        <v>160</v>
      </c>
      <c r="C391" t="s">
        <v>15</v>
      </c>
      <c r="D391" t="s">
        <v>16</v>
      </c>
      <c r="E391" t="s">
        <v>17</v>
      </c>
      <c r="F391" t="s">
        <v>151</v>
      </c>
      <c r="G391" t="s">
        <v>81</v>
      </c>
      <c r="H391">
        <v>160</v>
      </c>
      <c r="I391" t="s">
        <v>85</v>
      </c>
      <c r="J391">
        <v>0</v>
      </c>
      <c r="K391">
        <v>0</v>
      </c>
      <c r="L391">
        <v>0</v>
      </c>
      <c r="M391">
        <v>0</v>
      </c>
      <c r="N391">
        <v>0</v>
      </c>
    </row>
    <row r="392" spans="1:14" x14ac:dyDescent="0.3">
      <c r="A392" t="s">
        <v>159</v>
      </c>
      <c r="B392" t="s">
        <v>160</v>
      </c>
      <c r="C392" t="s">
        <v>15</v>
      </c>
      <c r="D392" t="s">
        <v>16</v>
      </c>
      <c r="E392" t="s">
        <v>17</v>
      </c>
      <c r="F392" t="s">
        <v>151</v>
      </c>
      <c r="G392" t="s">
        <v>81</v>
      </c>
      <c r="H392">
        <v>160</v>
      </c>
      <c r="I392" t="s">
        <v>86</v>
      </c>
      <c r="J392">
        <v>0</v>
      </c>
      <c r="K392">
        <v>0</v>
      </c>
      <c r="L392">
        <v>0</v>
      </c>
      <c r="M392">
        <v>0</v>
      </c>
      <c r="N392">
        <v>0</v>
      </c>
    </row>
    <row r="393" spans="1:14" x14ac:dyDescent="0.3">
      <c r="A393" t="s">
        <v>159</v>
      </c>
      <c r="B393" t="s">
        <v>160</v>
      </c>
      <c r="C393" t="s">
        <v>15</v>
      </c>
      <c r="D393" t="s">
        <v>16</v>
      </c>
      <c r="E393" t="s">
        <v>17</v>
      </c>
      <c r="F393" t="s">
        <v>151</v>
      </c>
      <c r="G393" t="s">
        <v>81</v>
      </c>
      <c r="H393">
        <v>160</v>
      </c>
      <c r="I393" t="s">
        <v>87</v>
      </c>
      <c r="J393">
        <v>0</v>
      </c>
      <c r="K393">
        <v>0</v>
      </c>
      <c r="L393">
        <v>0</v>
      </c>
      <c r="M393">
        <v>0</v>
      </c>
      <c r="N393">
        <v>0</v>
      </c>
    </row>
    <row r="394" spans="1:14" x14ac:dyDescent="0.3">
      <c r="A394" t="s">
        <v>159</v>
      </c>
      <c r="B394" t="s">
        <v>160</v>
      </c>
      <c r="C394" t="s">
        <v>15</v>
      </c>
      <c r="D394" t="s">
        <v>16</v>
      </c>
      <c r="E394" t="s">
        <v>17</v>
      </c>
      <c r="F394" t="s">
        <v>151</v>
      </c>
      <c r="G394" t="s">
        <v>81</v>
      </c>
      <c r="H394">
        <v>160</v>
      </c>
      <c r="I394" t="s">
        <v>88</v>
      </c>
      <c r="J394">
        <v>0</v>
      </c>
      <c r="K394">
        <v>0</v>
      </c>
      <c r="L394">
        <v>0</v>
      </c>
      <c r="M394">
        <v>0</v>
      </c>
      <c r="N394">
        <v>0</v>
      </c>
    </row>
    <row r="395" spans="1:14" x14ac:dyDescent="0.3">
      <c r="A395" t="s">
        <v>159</v>
      </c>
      <c r="B395" t="s">
        <v>160</v>
      </c>
      <c r="C395" t="s">
        <v>15</v>
      </c>
      <c r="D395" t="s">
        <v>16</v>
      </c>
      <c r="E395" t="s">
        <v>17</v>
      </c>
      <c r="F395" t="s">
        <v>151</v>
      </c>
      <c r="G395" t="s">
        <v>81</v>
      </c>
      <c r="H395">
        <v>160</v>
      </c>
      <c r="I395" t="s">
        <v>89</v>
      </c>
      <c r="J395">
        <v>67671.540000000008</v>
      </c>
      <c r="K395">
        <v>-67671.540000000008</v>
      </c>
      <c r="L395">
        <v>0</v>
      </c>
      <c r="M395">
        <v>0</v>
      </c>
      <c r="N395">
        <v>0</v>
      </c>
    </row>
    <row r="396" spans="1:14" x14ac:dyDescent="0.3">
      <c r="A396" t="s">
        <v>159</v>
      </c>
      <c r="B396" t="s">
        <v>160</v>
      </c>
      <c r="C396" t="s">
        <v>15</v>
      </c>
      <c r="D396" t="s">
        <v>16</v>
      </c>
      <c r="E396" t="s">
        <v>17</v>
      </c>
      <c r="F396" t="s">
        <v>151</v>
      </c>
      <c r="G396" t="s">
        <v>81</v>
      </c>
      <c r="H396">
        <v>160</v>
      </c>
      <c r="I396" t="s">
        <v>90</v>
      </c>
      <c r="J396">
        <v>0</v>
      </c>
      <c r="K396">
        <v>683415.5</v>
      </c>
      <c r="L396">
        <v>0</v>
      </c>
      <c r="M396">
        <v>0</v>
      </c>
      <c r="N396">
        <v>683415.5</v>
      </c>
    </row>
    <row r="397" spans="1:14" x14ac:dyDescent="0.3">
      <c r="A397" t="s">
        <v>159</v>
      </c>
      <c r="B397" t="s">
        <v>160</v>
      </c>
      <c r="C397" t="s">
        <v>15</v>
      </c>
      <c r="D397" t="s">
        <v>16</v>
      </c>
      <c r="E397" t="s">
        <v>17</v>
      </c>
      <c r="F397" t="s">
        <v>151</v>
      </c>
      <c r="G397" t="s">
        <v>81</v>
      </c>
      <c r="H397">
        <v>160</v>
      </c>
      <c r="I397" t="s">
        <v>92</v>
      </c>
      <c r="J397">
        <v>0</v>
      </c>
      <c r="K397">
        <v>0</v>
      </c>
      <c r="L397">
        <v>0</v>
      </c>
      <c r="M397">
        <v>0</v>
      </c>
      <c r="N397">
        <v>0</v>
      </c>
    </row>
    <row r="398" spans="1:14" x14ac:dyDescent="0.3">
      <c r="A398" t="s">
        <v>159</v>
      </c>
      <c r="B398" t="s">
        <v>160</v>
      </c>
      <c r="C398" t="s">
        <v>15</v>
      </c>
      <c r="D398" t="s">
        <v>16</v>
      </c>
      <c r="E398" t="s">
        <v>17</v>
      </c>
      <c r="F398" t="s">
        <v>151</v>
      </c>
      <c r="G398" t="s">
        <v>81</v>
      </c>
      <c r="H398">
        <v>160</v>
      </c>
      <c r="I398" t="s">
        <v>93</v>
      </c>
      <c r="J398">
        <v>13573326.039999999</v>
      </c>
      <c r="K398">
        <v>-3216633.23</v>
      </c>
      <c r="L398">
        <v>0</v>
      </c>
      <c r="M398">
        <v>0</v>
      </c>
      <c r="N398">
        <v>10356692.810000001</v>
      </c>
    </row>
    <row r="399" spans="1:14" x14ac:dyDescent="0.3">
      <c r="A399" t="s">
        <v>159</v>
      </c>
      <c r="B399" t="s">
        <v>160</v>
      </c>
      <c r="C399" t="s">
        <v>15</v>
      </c>
      <c r="D399" t="s">
        <v>16</v>
      </c>
      <c r="E399" t="s">
        <v>17</v>
      </c>
      <c r="F399" t="s">
        <v>151</v>
      </c>
      <c r="G399" t="s">
        <v>81</v>
      </c>
      <c r="H399">
        <v>160</v>
      </c>
      <c r="I399" t="s">
        <v>95</v>
      </c>
      <c r="J399">
        <v>32866848.280000001</v>
      </c>
      <c r="K399">
        <v>-10922305.970000001</v>
      </c>
      <c r="L399">
        <v>0</v>
      </c>
      <c r="M399">
        <v>0</v>
      </c>
      <c r="N399">
        <v>21944542.309999999</v>
      </c>
    </row>
    <row r="400" spans="1:14" x14ac:dyDescent="0.3">
      <c r="A400" t="s">
        <v>159</v>
      </c>
      <c r="B400" t="s">
        <v>160</v>
      </c>
      <c r="C400" t="s">
        <v>15</v>
      </c>
      <c r="D400" t="s">
        <v>16</v>
      </c>
      <c r="E400" t="s">
        <v>17</v>
      </c>
      <c r="F400" t="s">
        <v>151</v>
      </c>
      <c r="G400" t="s">
        <v>81</v>
      </c>
      <c r="H400">
        <v>160</v>
      </c>
      <c r="I400" t="s">
        <v>96</v>
      </c>
      <c r="J400">
        <v>4118.5</v>
      </c>
      <c r="K400">
        <v>0</v>
      </c>
      <c r="L400">
        <v>0</v>
      </c>
      <c r="M400">
        <v>0</v>
      </c>
      <c r="N400">
        <v>4118.5</v>
      </c>
    </row>
    <row r="401" spans="1:14" x14ac:dyDescent="0.3">
      <c r="A401" t="s">
        <v>159</v>
      </c>
      <c r="B401" t="s">
        <v>160</v>
      </c>
      <c r="C401" t="s">
        <v>15</v>
      </c>
      <c r="D401" t="s">
        <v>16</v>
      </c>
      <c r="E401" t="s">
        <v>17</v>
      </c>
      <c r="F401" t="s">
        <v>151</v>
      </c>
      <c r="G401" t="s">
        <v>81</v>
      </c>
      <c r="H401">
        <v>160</v>
      </c>
      <c r="I401" t="s">
        <v>99</v>
      </c>
      <c r="J401">
        <v>0</v>
      </c>
      <c r="K401">
        <v>3973443.89</v>
      </c>
      <c r="L401">
        <v>0</v>
      </c>
      <c r="M401">
        <v>0</v>
      </c>
      <c r="N401">
        <v>3973443.89</v>
      </c>
    </row>
    <row r="402" spans="1:14" x14ac:dyDescent="0.3">
      <c r="A402" t="s">
        <v>159</v>
      </c>
      <c r="B402" t="s">
        <v>160</v>
      </c>
      <c r="C402" t="s">
        <v>15</v>
      </c>
      <c r="D402" t="s">
        <v>16</v>
      </c>
      <c r="E402" t="s">
        <v>17</v>
      </c>
      <c r="F402" t="s">
        <v>151</v>
      </c>
      <c r="G402" t="s">
        <v>81</v>
      </c>
      <c r="H402">
        <v>160</v>
      </c>
      <c r="I402" t="s">
        <v>100</v>
      </c>
      <c r="J402">
        <v>0</v>
      </c>
      <c r="K402">
        <v>0</v>
      </c>
      <c r="L402">
        <v>0</v>
      </c>
      <c r="M402">
        <v>0</v>
      </c>
      <c r="N402">
        <v>0</v>
      </c>
    </row>
    <row r="403" spans="1:14" x14ac:dyDescent="0.3">
      <c r="A403" t="s">
        <v>159</v>
      </c>
      <c r="B403" t="s">
        <v>160</v>
      </c>
      <c r="C403" t="s">
        <v>15</v>
      </c>
      <c r="D403" t="s">
        <v>16</v>
      </c>
      <c r="E403" t="s">
        <v>17</v>
      </c>
      <c r="F403" t="s">
        <v>151</v>
      </c>
      <c r="G403" t="s">
        <v>81</v>
      </c>
      <c r="H403">
        <v>160</v>
      </c>
      <c r="I403" t="s">
        <v>101</v>
      </c>
      <c r="J403">
        <v>0</v>
      </c>
      <c r="K403">
        <v>0</v>
      </c>
      <c r="L403">
        <v>0</v>
      </c>
      <c r="M403">
        <v>0</v>
      </c>
      <c r="N403">
        <v>0</v>
      </c>
    </row>
    <row r="404" spans="1:14" x14ac:dyDescent="0.3">
      <c r="A404" t="s">
        <v>159</v>
      </c>
      <c r="B404" t="s">
        <v>160</v>
      </c>
      <c r="C404" t="s">
        <v>15</v>
      </c>
      <c r="D404" t="s">
        <v>16</v>
      </c>
      <c r="E404" t="s">
        <v>17</v>
      </c>
      <c r="F404" t="s">
        <v>151</v>
      </c>
      <c r="G404" t="s">
        <v>81</v>
      </c>
      <c r="H404">
        <v>160</v>
      </c>
      <c r="I404" t="s">
        <v>102</v>
      </c>
      <c r="J404">
        <v>-1121.76</v>
      </c>
      <c r="K404">
        <v>281959.26</v>
      </c>
      <c r="L404">
        <v>0</v>
      </c>
      <c r="M404">
        <v>0</v>
      </c>
      <c r="N404">
        <v>280837.5</v>
      </c>
    </row>
    <row r="405" spans="1:14" x14ac:dyDescent="0.3">
      <c r="A405" t="s">
        <v>159</v>
      </c>
      <c r="B405" t="s">
        <v>160</v>
      </c>
      <c r="C405" t="s">
        <v>15</v>
      </c>
      <c r="D405" t="s">
        <v>16</v>
      </c>
      <c r="E405" t="s">
        <v>17</v>
      </c>
      <c r="F405" t="s">
        <v>151</v>
      </c>
      <c r="G405" t="s">
        <v>103</v>
      </c>
      <c r="H405">
        <v>161</v>
      </c>
      <c r="I405" t="s">
        <v>104</v>
      </c>
      <c r="J405">
        <v>19.78</v>
      </c>
      <c r="K405">
        <v>77355.19</v>
      </c>
      <c r="L405">
        <v>0</v>
      </c>
      <c r="M405">
        <v>0</v>
      </c>
      <c r="N405">
        <v>77374.97</v>
      </c>
    </row>
    <row r="406" spans="1:14" x14ac:dyDescent="0.3">
      <c r="A406" t="s">
        <v>159</v>
      </c>
      <c r="B406" t="s">
        <v>160</v>
      </c>
      <c r="C406" t="s">
        <v>15</v>
      </c>
      <c r="D406" t="s">
        <v>16</v>
      </c>
      <c r="E406" t="s">
        <v>17</v>
      </c>
      <c r="F406" t="s">
        <v>151</v>
      </c>
      <c r="G406" t="s">
        <v>103</v>
      </c>
      <c r="H406">
        <v>161</v>
      </c>
      <c r="I406" t="s">
        <v>105</v>
      </c>
      <c r="J406">
        <v>0</v>
      </c>
      <c r="K406">
        <v>0</v>
      </c>
      <c r="L406">
        <v>0</v>
      </c>
      <c r="M406">
        <v>0</v>
      </c>
      <c r="N406">
        <v>0</v>
      </c>
    </row>
    <row r="407" spans="1:14" x14ac:dyDescent="0.3">
      <c r="A407" t="s">
        <v>159</v>
      </c>
      <c r="B407" t="s">
        <v>160</v>
      </c>
      <c r="C407" t="s">
        <v>15</v>
      </c>
      <c r="D407" t="s">
        <v>16</v>
      </c>
      <c r="E407" t="s">
        <v>17</v>
      </c>
      <c r="F407" t="s">
        <v>151</v>
      </c>
      <c r="G407" t="s">
        <v>103</v>
      </c>
      <c r="H407">
        <v>161</v>
      </c>
      <c r="I407" t="s">
        <v>106</v>
      </c>
      <c r="J407">
        <v>0</v>
      </c>
      <c r="K407">
        <v>135556.76999999999</v>
      </c>
      <c r="L407">
        <v>0</v>
      </c>
      <c r="M407">
        <v>0</v>
      </c>
      <c r="N407">
        <v>135556.76999999999</v>
      </c>
    </row>
    <row r="408" spans="1:14" x14ac:dyDescent="0.3">
      <c r="A408" t="s">
        <v>159</v>
      </c>
      <c r="B408" t="s">
        <v>160</v>
      </c>
      <c r="C408" t="s">
        <v>15</v>
      </c>
      <c r="D408" t="s">
        <v>16</v>
      </c>
      <c r="E408" t="s">
        <v>17</v>
      </c>
      <c r="F408" t="s">
        <v>151</v>
      </c>
      <c r="G408" t="s">
        <v>103</v>
      </c>
      <c r="H408">
        <v>161</v>
      </c>
      <c r="I408" t="s">
        <v>107</v>
      </c>
      <c r="J408">
        <v>482557.52</v>
      </c>
      <c r="K408">
        <v>21028.82</v>
      </c>
      <c r="L408">
        <v>0</v>
      </c>
      <c r="M408">
        <v>0</v>
      </c>
      <c r="N408">
        <v>503586.34</v>
      </c>
    </row>
    <row r="409" spans="1:14" x14ac:dyDescent="0.3">
      <c r="A409" t="s">
        <v>159</v>
      </c>
      <c r="B409" t="s">
        <v>160</v>
      </c>
      <c r="C409" t="s">
        <v>15</v>
      </c>
      <c r="D409" t="s">
        <v>16</v>
      </c>
      <c r="E409" t="s">
        <v>17</v>
      </c>
      <c r="F409" t="s">
        <v>151</v>
      </c>
      <c r="G409" t="s">
        <v>103</v>
      </c>
      <c r="H409">
        <v>161</v>
      </c>
      <c r="I409" t="s">
        <v>109</v>
      </c>
      <c r="J409">
        <v>73114.25</v>
      </c>
      <c r="K409">
        <v>-25920.66</v>
      </c>
      <c r="L409">
        <v>0</v>
      </c>
      <c r="M409">
        <v>0</v>
      </c>
      <c r="N409">
        <v>47193.590000000004</v>
      </c>
    </row>
    <row r="410" spans="1:14" x14ac:dyDescent="0.3">
      <c r="A410" t="s">
        <v>159</v>
      </c>
      <c r="B410" t="s">
        <v>160</v>
      </c>
      <c r="C410" t="s">
        <v>15</v>
      </c>
      <c r="D410" t="s">
        <v>16</v>
      </c>
      <c r="E410" t="s">
        <v>17</v>
      </c>
      <c r="F410" t="s">
        <v>151</v>
      </c>
      <c r="G410" t="s">
        <v>103</v>
      </c>
      <c r="H410">
        <v>161</v>
      </c>
      <c r="I410" t="s">
        <v>110</v>
      </c>
      <c r="J410">
        <v>0</v>
      </c>
      <c r="K410">
        <v>0</v>
      </c>
      <c r="L410">
        <v>0</v>
      </c>
      <c r="M410">
        <v>0</v>
      </c>
      <c r="N410">
        <v>0</v>
      </c>
    </row>
    <row r="411" spans="1:14" x14ac:dyDescent="0.3">
      <c r="A411" t="s">
        <v>159</v>
      </c>
      <c r="B411" t="s">
        <v>160</v>
      </c>
      <c r="C411" t="s">
        <v>15</v>
      </c>
      <c r="D411" t="s">
        <v>16</v>
      </c>
      <c r="E411" t="s">
        <v>17</v>
      </c>
      <c r="F411" t="s">
        <v>151</v>
      </c>
      <c r="G411" t="s">
        <v>103</v>
      </c>
      <c r="H411">
        <v>161</v>
      </c>
      <c r="I411" t="s">
        <v>111</v>
      </c>
      <c r="J411">
        <v>93230436.819999993</v>
      </c>
      <c r="K411">
        <v>-47984503.149999999</v>
      </c>
      <c r="L411">
        <v>0</v>
      </c>
      <c r="M411">
        <v>0</v>
      </c>
      <c r="N411">
        <v>45245933.670000002</v>
      </c>
    </row>
    <row r="412" spans="1:14" x14ac:dyDescent="0.3">
      <c r="A412" t="s">
        <v>159</v>
      </c>
      <c r="B412" t="s">
        <v>160</v>
      </c>
      <c r="C412" t="s">
        <v>15</v>
      </c>
      <c r="D412" t="s">
        <v>16</v>
      </c>
      <c r="E412" t="s">
        <v>17</v>
      </c>
      <c r="F412" t="s">
        <v>151</v>
      </c>
      <c r="G412" t="s">
        <v>103</v>
      </c>
      <c r="H412">
        <v>161</v>
      </c>
      <c r="I412" t="s">
        <v>112</v>
      </c>
      <c r="J412">
        <v>177324.85</v>
      </c>
      <c r="K412">
        <v>0</v>
      </c>
      <c r="L412">
        <v>0</v>
      </c>
      <c r="M412">
        <v>0</v>
      </c>
      <c r="N412">
        <v>177324.85</v>
      </c>
    </row>
    <row r="413" spans="1:14" x14ac:dyDescent="0.3">
      <c r="A413" t="s">
        <v>159</v>
      </c>
      <c r="B413" t="s">
        <v>160</v>
      </c>
      <c r="C413" t="s">
        <v>15</v>
      </c>
      <c r="D413" t="s">
        <v>16</v>
      </c>
      <c r="E413" t="s">
        <v>17</v>
      </c>
      <c r="F413" t="s">
        <v>151</v>
      </c>
      <c r="G413" t="s">
        <v>103</v>
      </c>
      <c r="H413">
        <v>161</v>
      </c>
      <c r="I413" t="s">
        <v>113</v>
      </c>
      <c r="J413">
        <v>8632187.0399999991</v>
      </c>
      <c r="K413">
        <v>9327290.9199999999</v>
      </c>
      <c r="L413">
        <v>0</v>
      </c>
      <c r="M413">
        <v>0</v>
      </c>
      <c r="N413">
        <v>17959477.960000001</v>
      </c>
    </row>
    <row r="414" spans="1:14" x14ac:dyDescent="0.3">
      <c r="A414" t="s">
        <v>159</v>
      </c>
      <c r="B414" t="s">
        <v>160</v>
      </c>
      <c r="C414" t="s">
        <v>15</v>
      </c>
      <c r="D414" t="s">
        <v>16</v>
      </c>
      <c r="E414" t="s">
        <v>17</v>
      </c>
      <c r="F414" t="s">
        <v>151</v>
      </c>
      <c r="G414" t="s">
        <v>103</v>
      </c>
      <c r="H414">
        <v>161</v>
      </c>
      <c r="I414" t="s">
        <v>114</v>
      </c>
      <c r="J414">
        <v>446645.14</v>
      </c>
      <c r="K414">
        <v>-175388.53</v>
      </c>
      <c r="L414">
        <v>0</v>
      </c>
      <c r="M414">
        <v>0</v>
      </c>
      <c r="N414">
        <v>271256.61</v>
      </c>
    </row>
    <row r="415" spans="1:14" x14ac:dyDescent="0.3">
      <c r="A415" t="s">
        <v>159</v>
      </c>
      <c r="B415" t="s">
        <v>160</v>
      </c>
      <c r="C415" t="s">
        <v>15</v>
      </c>
      <c r="D415" t="s">
        <v>16</v>
      </c>
      <c r="E415" t="s">
        <v>17</v>
      </c>
      <c r="F415" t="s">
        <v>151</v>
      </c>
      <c r="G415" t="s">
        <v>103</v>
      </c>
      <c r="H415">
        <v>161</v>
      </c>
      <c r="I415" t="s">
        <v>115</v>
      </c>
      <c r="J415">
        <v>0</v>
      </c>
      <c r="K415">
        <v>0</v>
      </c>
      <c r="L415">
        <v>0</v>
      </c>
      <c r="M415">
        <v>0</v>
      </c>
      <c r="N415">
        <v>0</v>
      </c>
    </row>
    <row r="416" spans="1:14" x14ac:dyDescent="0.3">
      <c r="A416" t="s">
        <v>159</v>
      </c>
      <c r="B416" t="s">
        <v>160</v>
      </c>
      <c r="C416" t="s">
        <v>15</v>
      </c>
      <c r="D416" t="s">
        <v>16</v>
      </c>
      <c r="E416" t="s">
        <v>17</v>
      </c>
      <c r="F416" t="s">
        <v>151</v>
      </c>
      <c r="G416" t="s">
        <v>103</v>
      </c>
      <c r="H416">
        <v>161</v>
      </c>
      <c r="I416" t="s">
        <v>117</v>
      </c>
      <c r="J416">
        <v>760522.36</v>
      </c>
      <c r="K416">
        <v>174696.15</v>
      </c>
      <c r="L416">
        <v>0</v>
      </c>
      <c r="M416">
        <v>0</v>
      </c>
      <c r="N416">
        <v>935218.51</v>
      </c>
    </row>
    <row r="417" spans="1:14" x14ac:dyDescent="0.3">
      <c r="A417" t="s">
        <v>159</v>
      </c>
      <c r="B417" t="s">
        <v>160</v>
      </c>
      <c r="C417" t="s">
        <v>15</v>
      </c>
      <c r="D417" t="s">
        <v>16</v>
      </c>
      <c r="E417" t="s">
        <v>17</v>
      </c>
      <c r="F417" t="s">
        <v>151</v>
      </c>
      <c r="G417" t="s">
        <v>103</v>
      </c>
      <c r="H417">
        <v>161</v>
      </c>
      <c r="I417" t="s">
        <v>118</v>
      </c>
      <c r="J417">
        <v>0</v>
      </c>
      <c r="K417">
        <v>0</v>
      </c>
      <c r="L417">
        <v>0</v>
      </c>
      <c r="M417">
        <v>0</v>
      </c>
      <c r="N417">
        <v>0</v>
      </c>
    </row>
    <row r="418" spans="1:14" x14ac:dyDescent="0.3">
      <c r="A418" t="s">
        <v>159</v>
      </c>
      <c r="B418" t="s">
        <v>160</v>
      </c>
      <c r="C418" t="s">
        <v>15</v>
      </c>
      <c r="D418" t="s">
        <v>16</v>
      </c>
      <c r="E418" t="s">
        <v>17</v>
      </c>
      <c r="F418" t="s">
        <v>151</v>
      </c>
      <c r="G418" t="s">
        <v>103</v>
      </c>
      <c r="H418">
        <v>161</v>
      </c>
      <c r="I418" t="s">
        <v>121</v>
      </c>
      <c r="J418">
        <v>-17.23</v>
      </c>
      <c r="K418">
        <v>17.23</v>
      </c>
      <c r="L418">
        <v>0</v>
      </c>
      <c r="M418">
        <v>0</v>
      </c>
      <c r="N418">
        <v>0</v>
      </c>
    </row>
    <row r="419" spans="1:14" x14ac:dyDescent="0.3">
      <c r="A419" t="s">
        <v>159</v>
      </c>
      <c r="B419" t="s">
        <v>160</v>
      </c>
      <c r="C419" t="s">
        <v>15</v>
      </c>
      <c r="D419" t="s">
        <v>16</v>
      </c>
      <c r="E419" t="s">
        <v>17</v>
      </c>
      <c r="F419" t="s">
        <v>151</v>
      </c>
      <c r="G419" t="s">
        <v>103</v>
      </c>
      <c r="H419">
        <v>161</v>
      </c>
      <c r="I419" t="s">
        <v>122</v>
      </c>
      <c r="J419">
        <v>0</v>
      </c>
      <c r="K419">
        <v>0</v>
      </c>
      <c r="L419">
        <v>0</v>
      </c>
      <c r="M419">
        <v>0</v>
      </c>
      <c r="N419">
        <v>0</v>
      </c>
    </row>
    <row r="420" spans="1:14" x14ac:dyDescent="0.3">
      <c r="A420" t="s">
        <v>159</v>
      </c>
      <c r="B420" t="s">
        <v>160</v>
      </c>
      <c r="C420" t="s">
        <v>15</v>
      </c>
      <c r="D420" t="s">
        <v>16</v>
      </c>
      <c r="E420" t="s">
        <v>17</v>
      </c>
      <c r="F420" t="s">
        <v>151</v>
      </c>
      <c r="G420" t="s">
        <v>103</v>
      </c>
      <c r="H420">
        <v>161</v>
      </c>
      <c r="I420" t="s">
        <v>123</v>
      </c>
      <c r="J420">
        <v>595759.43000000005</v>
      </c>
      <c r="K420">
        <v>1114829.9099999999</v>
      </c>
      <c r="L420">
        <v>0</v>
      </c>
      <c r="M420">
        <v>0</v>
      </c>
      <c r="N420">
        <v>1710589.3399999999</v>
      </c>
    </row>
    <row r="421" spans="1:14" x14ac:dyDescent="0.3">
      <c r="A421" t="s">
        <v>159</v>
      </c>
      <c r="B421" t="s">
        <v>160</v>
      </c>
      <c r="C421" t="s">
        <v>15</v>
      </c>
      <c r="D421" t="s">
        <v>16</v>
      </c>
      <c r="E421" t="s">
        <v>17</v>
      </c>
      <c r="F421" t="s">
        <v>151</v>
      </c>
      <c r="G421" t="s">
        <v>103</v>
      </c>
      <c r="H421">
        <v>161</v>
      </c>
      <c r="I421" t="s">
        <v>124</v>
      </c>
      <c r="J421">
        <v>0</v>
      </c>
      <c r="K421">
        <v>434062.63</v>
      </c>
      <c r="L421">
        <v>0</v>
      </c>
      <c r="M421">
        <v>0</v>
      </c>
      <c r="N421">
        <v>434062.63</v>
      </c>
    </row>
    <row r="422" spans="1:14" x14ac:dyDescent="0.3">
      <c r="A422" t="s">
        <v>159</v>
      </c>
      <c r="B422" t="s">
        <v>160</v>
      </c>
      <c r="C422" t="s">
        <v>15</v>
      </c>
      <c r="D422" t="s">
        <v>16</v>
      </c>
      <c r="E422" t="s">
        <v>17</v>
      </c>
      <c r="F422" t="s">
        <v>151</v>
      </c>
      <c r="G422" t="s">
        <v>103</v>
      </c>
      <c r="H422">
        <v>161</v>
      </c>
      <c r="I422" t="s">
        <v>125</v>
      </c>
      <c r="J422">
        <v>0</v>
      </c>
      <c r="K422">
        <v>0</v>
      </c>
      <c r="L422">
        <v>0</v>
      </c>
      <c r="M422">
        <v>0</v>
      </c>
      <c r="N422">
        <v>0</v>
      </c>
    </row>
    <row r="423" spans="1:14" x14ac:dyDescent="0.3">
      <c r="A423" t="s">
        <v>159</v>
      </c>
      <c r="B423" t="s">
        <v>160</v>
      </c>
      <c r="C423" t="s">
        <v>15</v>
      </c>
      <c r="D423" t="s">
        <v>16</v>
      </c>
      <c r="E423" t="s">
        <v>17</v>
      </c>
      <c r="F423" t="s">
        <v>151</v>
      </c>
      <c r="G423" t="s">
        <v>103</v>
      </c>
      <c r="H423">
        <v>161</v>
      </c>
      <c r="I423" t="s">
        <v>126</v>
      </c>
      <c r="J423">
        <v>587.37</v>
      </c>
      <c r="K423">
        <v>-799.72</v>
      </c>
      <c r="L423">
        <v>0</v>
      </c>
      <c r="M423">
        <v>0</v>
      </c>
      <c r="N423">
        <v>-212.35</v>
      </c>
    </row>
    <row r="424" spans="1:14" x14ac:dyDescent="0.3">
      <c r="A424" t="s">
        <v>159</v>
      </c>
      <c r="B424" t="s">
        <v>160</v>
      </c>
      <c r="C424" t="s">
        <v>15</v>
      </c>
      <c r="D424" t="s">
        <v>16</v>
      </c>
      <c r="E424" t="s">
        <v>17</v>
      </c>
      <c r="F424" t="s">
        <v>151</v>
      </c>
      <c r="G424" t="s">
        <v>103</v>
      </c>
      <c r="H424">
        <v>161</v>
      </c>
      <c r="I424" t="s">
        <v>127</v>
      </c>
      <c r="J424">
        <v>573524.57000000007</v>
      </c>
      <c r="K424">
        <v>867517.66</v>
      </c>
      <c r="L424">
        <v>0</v>
      </c>
      <c r="M424">
        <v>0</v>
      </c>
      <c r="N424">
        <v>1441042.23</v>
      </c>
    </row>
    <row r="425" spans="1:14" x14ac:dyDescent="0.3">
      <c r="A425" t="s">
        <v>159</v>
      </c>
      <c r="B425" t="s">
        <v>160</v>
      </c>
      <c r="C425" t="s">
        <v>15</v>
      </c>
      <c r="D425" t="s">
        <v>16</v>
      </c>
      <c r="E425" t="s">
        <v>17</v>
      </c>
      <c r="F425" t="s">
        <v>151</v>
      </c>
      <c r="G425" t="s">
        <v>103</v>
      </c>
      <c r="H425">
        <v>161</v>
      </c>
      <c r="I425" t="s">
        <v>128</v>
      </c>
      <c r="J425">
        <v>41253.19</v>
      </c>
      <c r="K425">
        <v>-11602.42</v>
      </c>
      <c r="L425">
        <v>0</v>
      </c>
      <c r="M425">
        <v>0</v>
      </c>
      <c r="N425">
        <v>29650.77</v>
      </c>
    </row>
    <row r="426" spans="1:14" x14ac:dyDescent="0.3">
      <c r="A426" t="s">
        <v>159</v>
      </c>
      <c r="B426" t="s">
        <v>160</v>
      </c>
      <c r="C426" t="s">
        <v>15</v>
      </c>
      <c r="D426" t="s">
        <v>16</v>
      </c>
      <c r="E426" t="s">
        <v>17</v>
      </c>
      <c r="F426" t="s">
        <v>151</v>
      </c>
      <c r="G426" t="s">
        <v>103</v>
      </c>
      <c r="H426">
        <v>161</v>
      </c>
      <c r="I426" t="s">
        <v>129</v>
      </c>
      <c r="J426">
        <v>1057054.29</v>
      </c>
      <c r="K426">
        <v>1682954.9300000002</v>
      </c>
      <c r="L426">
        <v>0</v>
      </c>
      <c r="M426">
        <v>0</v>
      </c>
      <c r="N426">
        <v>2740009.2199999997</v>
      </c>
    </row>
    <row r="427" spans="1:14" x14ac:dyDescent="0.3">
      <c r="A427" t="s">
        <v>159</v>
      </c>
      <c r="B427" t="s">
        <v>160</v>
      </c>
      <c r="C427" t="s">
        <v>15</v>
      </c>
      <c r="D427" t="s">
        <v>16</v>
      </c>
      <c r="E427" t="s">
        <v>17</v>
      </c>
      <c r="F427" t="s">
        <v>151</v>
      </c>
      <c r="G427" t="s">
        <v>103</v>
      </c>
      <c r="H427">
        <v>161</v>
      </c>
      <c r="I427" t="s">
        <v>130</v>
      </c>
      <c r="J427">
        <v>19497.79</v>
      </c>
      <c r="K427">
        <v>-9079.7800000000007</v>
      </c>
      <c r="L427">
        <v>0</v>
      </c>
      <c r="M427">
        <v>0</v>
      </c>
      <c r="N427">
        <v>10418.01</v>
      </c>
    </row>
    <row r="428" spans="1:14" x14ac:dyDescent="0.3">
      <c r="A428" t="s">
        <v>159</v>
      </c>
      <c r="B428" t="s">
        <v>160</v>
      </c>
      <c r="C428" t="s">
        <v>15</v>
      </c>
      <c r="D428" t="s">
        <v>16</v>
      </c>
      <c r="E428" t="s">
        <v>17</v>
      </c>
      <c r="F428" t="s">
        <v>151</v>
      </c>
      <c r="G428" t="s">
        <v>103</v>
      </c>
      <c r="H428">
        <v>161</v>
      </c>
      <c r="I428" t="s">
        <v>131</v>
      </c>
      <c r="J428">
        <v>459.1</v>
      </c>
      <c r="K428">
        <v>-459.1</v>
      </c>
      <c r="L428">
        <v>0</v>
      </c>
      <c r="M428">
        <v>0</v>
      </c>
      <c r="N428">
        <v>0</v>
      </c>
    </row>
    <row r="429" spans="1:14" x14ac:dyDescent="0.3">
      <c r="A429" t="s">
        <v>159</v>
      </c>
      <c r="B429" t="s">
        <v>160</v>
      </c>
      <c r="C429" t="s">
        <v>15</v>
      </c>
      <c r="D429" t="s">
        <v>16</v>
      </c>
      <c r="E429" t="s">
        <v>17</v>
      </c>
      <c r="F429" t="s">
        <v>151</v>
      </c>
      <c r="G429" t="s">
        <v>103</v>
      </c>
      <c r="H429">
        <v>161</v>
      </c>
      <c r="I429" t="s">
        <v>132</v>
      </c>
      <c r="J429">
        <v>30599.040000000001</v>
      </c>
      <c r="K429">
        <v>-18184.55</v>
      </c>
      <c r="L429">
        <v>0</v>
      </c>
      <c r="M429">
        <v>0</v>
      </c>
      <c r="N429">
        <v>12414.49</v>
      </c>
    </row>
    <row r="430" spans="1:14" x14ac:dyDescent="0.3">
      <c r="A430" t="s">
        <v>159</v>
      </c>
      <c r="B430" t="s">
        <v>160</v>
      </c>
      <c r="C430" t="s">
        <v>15</v>
      </c>
      <c r="D430" t="s">
        <v>16</v>
      </c>
      <c r="E430" t="s">
        <v>17</v>
      </c>
      <c r="F430" t="s">
        <v>151</v>
      </c>
      <c r="G430" t="s">
        <v>103</v>
      </c>
      <c r="H430">
        <v>161</v>
      </c>
      <c r="I430" t="s">
        <v>133</v>
      </c>
      <c r="J430">
        <v>24223.96</v>
      </c>
      <c r="K430">
        <v>-18806.900000000001</v>
      </c>
      <c r="L430">
        <v>0</v>
      </c>
      <c r="M430">
        <v>0</v>
      </c>
      <c r="N430">
        <v>5417.06</v>
      </c>
    </row>
    <row r="431" spans="1:14" x14ac:dyDescent="0.3">
      <c r="A431" t="s">
        <v>159</v>
      </c>
      <c r="B431" t="s">
        <v>160</v>
      </c>
      <c r="C431" t="s">
        <v>15</v>
      </c>
      <c r="D431" t="s">
        <v>16</v>
      </c>
      <c r="E431" t="s">
        <v>17</v>
      </c>
      <c r="F431" t="s">
        <v>151</v>
      </c>
      <c r="G431" t="s">
        <v>103</v>
      </c>
      <c r="H431">
        <v>161</v>
      </c>
      <c r="I431" t="s">
        <v>134</v>
      </c>
      <c r="J431">
        <v>1844729.22</v>
      </c>
      <c r="K431">
        <v>1853489.6600000001</v>
      </c>
      <c r="L431">
        <v>0</v>
      </c>
      <c r="M431">
        <v>0</v>
      </c>
      <c r="N431">
        <v>3698218.88</v>
      </c>
    </row>
    <row r="432" spans="1:14" x14ac:dyDescent="0.3">
      <c r="A432" t="s">
        <v>159</v>
      </c>
      <c r="B432" t="s">
        <v>160</v>
      </c>
      <c r="C432" t="s">
        <v>15</v>
      </c>
      <c r="D432" t="s">
        <v>16</v>
      </c>
      <c r="E432" t="s">
        <v>17</v>
      </c>
      <c r="F432" t="s">
        <v>151</v>
      </c>
      <c r="G432" t="s">
        <v>103</v>
      </c>
      <c r="H432">
        <v>161</v>
      </c>
      <c r="I432" t="s">
        <v>135</v>
      </c>
      <c r="J432">
        <v>47021.450000000004</v>
      </c>
      <c r="K432">
        <v>164194.26</v>
      </c>
      <c r="L432">
        <v>0</v>
      </c>
      <c r="M432">
        <v>0</v>
      </c>
      <c r="N432">
        <v>211215.71</v>
      </c>
    </row>
    <row r="433" spans="1:14" x14ac:dyDescent="0.3">
      <c r="A433" t="s">
        <v>159</v>
      </c>
      <c r="B433" t="s">
        <v>160</v>
      </c>
      <c r="C433" t="s">
        <v>15</v>
      </c>
      <c r="D433" t="s">
        <v>16</v>
      </c>
      <c r="E433" t="s">
        <v>17</v>
      </c>
      <c r="F433" t="s">
        <v>151</v>
      </c>
      <c r="G433" t="s">
        <v>103</v>
      </c>
      <c r="H433">
        <v>161</v>
      </c>
      <c r="I433" t="s">
        <v>136</v>
      </c>
      <c r="J433">
        <v>134182.51999999999</v>
      </c>
      <c r="K433">
        <v>-136359.54999999999</v>
      </c>
      <c r="L433">
        <v>0</v>
      </c>
      <c r="M433">
        <v>0</v>
      </c>
      <c r="N433">
        <v>-2177.0300000000002</v>
      </c>
    </row>
    <row r="434" spans="1:14" x14ac:dyDescent="0.3">
      <c r="A434" t="s">
        <v>159</v>
      </c>
      <c r="B434" t="s">
        <v>160</v>
      </c>
      <c r="C434" t="s">
        <v>15</v>
      </c>
      <c r="D434" t="s">
        <v>16</v>
      </c>
      <c r="E434" t="s">
        <v>17</v>
      </c>
      <c r="F434" t="s">
        <v>151</v>
      </c>
      <c r="G434" t="s">
        <v>103</v>
      </c>
      <c r="H434">
        <v>161</v>
      </c>
      <c r="I434" t="s">
        <v>139</v>
      </c>
      <c r="J434">
        <v>276522.02</v>
      </c>
      <c r="K434">
        <v>-13939.61</v>
      </c>
      <c r="L434">
        <v>0</v>
      </c>
      <c r="M434">
        <v>0</v>
      </c>
      <c r="N434">
        <v>262582.41000000003</v>
      </c>
    </row>
    <row r="435" spans="1:14" x14ac:dyDescent="0.3">
      <c r="A435" t="s">
        <v>159</v>
      </c>
      <c r="B435" t="s">
        <v>160</v>
      </c>
      <c r="C435" t="s">
        <v>15</v>
      </c>
      <c r="D435" t="s">
        <v>16</v>
      </c>
      <c r="E435" t="s">
        <v>17</v>
      </c>
      <c r="F435" t="s">
        <v>151</v>
      </c>
      <c r="G435" t="s">
        <v>103</v>
      </c>
      <c r="H435">
        <v>161</v>
      </c>
      <c r="I435" t="s">
        <v>140</v>
      </c>
      <c r="J435">
        <v>0</v>
      </c>
      <c r="K435">
        <v>0</v>
      </c>
      <c r="L435">
        <v>0</v>
      </c>
      <c r="M435">
        <v>0</v>
      </c>
      <c r="N435">
        <v>0</v>
      </c>
    </row>
    <row r="436" spans="1:14" x14ac:dyDescent="0.3">
      <c r="A436" t="s">
        <v>159</v>
      </c>
      <c r="B436" t="s">
        <v>160</v>
      </c>
      <c r="C436" t="s">
        <v>15</v>
      </c>
      <c r="D436" t="s">
        <v>16</v>
      </c>
      <c r="E436" t="s">
        <v>17</v>
      </c>
      <c r="F436" t="s">
        <v>151</v>
      </c>
      <c r="G436" t="s">
        <v>103</v>
      </c>
      <c r="H436">
        <v>161</v>
      </c>
      <c r="I436" t="s">
        <v>142</v>
      </c>
      <c r="J436">
        <v>475596.39</v>
      </c>
      <c r="K436">
        <v>1814710.13</v>
      </c>
      <c r="L436">
        <v>0</v>
      </c>
      <c r="M436">
        <v>0</v>
      </c>
      <c r="N436">
        <v>2290306.52</v>
      </c>
    </row>
    <row r="437" spans="1:14" x14ac:dyDescent="0.3">
      <c r="A437" t="s">
        <v>159</v>
      </c>
      <c r="B437" t="s">
        <v>160</v>
      </c>
      <c r="C437" t="s">
        <v>15</v>
      </c>
      <c r="D437" t="s">
        <v>16</v>
      </c>
      <c r="E437" t="s">
        <v>17</v>
      </c>
      <c r="F437" t="s">
        <v>151</v>
      </c>
      <c r="G437" t="s">
        <v>103</v>
      </c>
      <c r="H437">
        <v>161</v>
      </c>
      <c r="I437" t="s">
        <v>143</v>
      </c>
      <c r="J437">
        <v>29.12</v>
      </c>
      <c r="K437">
        <v>-29.12</v>
      </c>
      <c r="L437">
        <v>0</v>
      </c>
      <c r="M437">
        <v>0</v>
      </c>
      <c r="N437">
        <v>0</v>
      </c>
    </row>
    <row r="438" spans="1:14" x14ac:dyDescent="0.3">
      <c r="A438" t="s">
        <v>159</v>
      </c>
      <c r="B438" t="s">
        <v>160</v>
      </c>
      <c r="C438" t="s">
        <v>15</v>
      </c>
      <c r="D438" t="s">
        <v>16</v>
      </c>
      <c r="E438" t="s">
        <v>17</v>
      </c>
      <c r="F438" t="s">
        <v>151</v>
      </c>
      <c r="G438" t="s">
        <v>103</v>
      </c>
      <c r="H438">
        <v>161</v>
      </c>
      <c r="I438" t="s">
        <v>144</v>
      </c>
      <c r="J438">
        <v>167390.32</v>
      </c>
      <c r="K438">
        <v>2903.55</v>
      </c>
      <c r="L438">
        <v>0</v>
      </c>
      <c r="M438">
        <v>0</v>
      </c>
      <c r="N438">
        <v>170293.87</v>
      </c>
    </row>
    <row r="439" spans="1:14" x14ac:dyDescent="0.3">
      <c r="A439" t="s">
        <v>159</v>
      </c>
      <c r="B439" t="s">
        <v>160</v>
      </c>
      <c r="C439" t="s">
        <v>15</v>
      </c>
      <c r="D439" t="s">
        <v>16</v>
      </c>
      <c r="E439" t="s">
        <v>17</v>
      </c>
      <c r="F439" t="s">
        <v>151</v>
      </c>
      <c r="G439" t="s">
        <v>103</v>
      </c>
      <c r="H439">
        <v>161</v>
      </c>
      <c r="I439" t="s">
        <v>145</v>
      </c>
      <c r="J439">
        <v>0</v>
      </c>
      <c r="K439">
        <v>0</v>
      </c>
      <c r="L439">
        <v>0</v>
      </c>
      <c r="M439">
        <v>0</v>
      </c>
      <c r="N439">
        <v>0</v>
      </c>
    </row>
    <row r="440" spans="1:14" x14ac:dyDescent="0.3">
      <c r="A440" t="s">
        <v>159</v>
      </c>
      <c r="B440" t="s">
        <v>160</v>
      </c>
      <c r="C440" t="s">
        <v>15</v>
      </c>
      <c r="D440" t="s">
        <v>16</v>
      </c>
      <c r="E440" t="s">
        <v>17</v>
      </c>
      <c r="F440" t="s">
        <v>151</v>
      </c>
      <c r="G440" t="s">
        <v>103</v>
      </c>
      <c r="H440">
        <v>161</v>
      </c>
      <c r="I440" t="s">
        <v>146</v>
      </c>
      <c r="J440">
        <v>0</v>
      </c>
      <c r="K440">
        <v>918841.27</v>
      </c>
      <c r="L440">
        <v>0</v>
      </c>
      <c r="M440">
        <v>0</v>
      </c>
      <c r="N440">
        <v>918841.27</v>
      </c>
    </row>
    <row r="441" spans="1:14" x14ac:dyDescent="0.3">
      <c r="A441" t="s">
        <v>159</v>
      </c>
      <c r="B441" t="s">
        <v>160</v>
      </c>
      <c r="C441" t="s">
        <v>15</v>
      </c>
      <c r="D441" t="s">
        <v>16</v>
      </c>
      <c r="E441" t="s">
        <v>17</v>
      </c>
      <c r="F441" t="s">
        <v>151</v>
      </c>
      <c r="G441" t="s">
        <v>103</v>
      </c>
      <c r="H441">
        <v>161</v>
      </c>
      <c r="I441" t="s">
        <v>148</v>
      </c>
      <c r="J441">
        <v>175546.07</v>
      </c>
      <c r="K441">
        <v>-176002.17</v>
      </c>
      <c r="L441">
        <v>0</v>
      </c>
      <c r="M441">
        <v>0</v>
      </c>
      <c r="N441">
        <v>-456.1</v>
      </c>
    </row>
    <row r="442" spans="1:14" x14ac:dyDescent="0.3">
      <c r="A442" t="s">
        <v>159</v>
      </c>
      <c r="B442" t="s">
        <v>160</v>
      </c>
      <c r="C442" t="s">
        <v>15</v>
      </c>
      <c r="D442" t="s">
        <v>16</v>
      </c>
      <c r="E442" t="s">
        <v>17</v>
      </c>
      <c r="F442" t="s">
        <v>154</v>
      </c>
      <c r="G442" t="s">
        <v>22</v>
      </c>
      <c r="H442">
        <v>70</v>
      </c>
      <c r="I442" t="s">
        <v>24</v>
      </c>
      <c r="J442">
        <v>3128500</v>
      </c>
      <c r="K442">
        <v>0</v>
      </c>
      <c r="L442">
        <v>-3128500</v>
      </c>
      <c r="M442">
        <v>0</v>
      </c>
      <c r="N442">
        <v>0</v>
      </c>
    </row>
    <row r="443" spans="1:14" x14ac:dyDescent="0.3">
      <c r="A443" t="s">
        <v>159</v>
      </c>
      <c r="B443" t="s">
        <v>160</v>
      </c>
      <c r="C443" t="s">
        <v>15</v>
      </c>
      <c r="D443" t="s">
        <v>16</v>
      </c>
      <c r="E443" t="s">
        <v>17</v>
      </c>
      <c r="F443" t="s">
        <v>154</v>
      </c>
      <c r="G443" t="s">
        <v>22</v>
      </c>
      <c r="H443">
        <v>70</v>
      </c>
      <c r="I443" t="s">
        <v>25</v>
      </c>
      <c r="J443">
        <v>0</v>
      </c>
      <c r="K443">
        <v>0</v>
      </c>
      <c r="L443">
        <v>0</v>
      </c>
      <c r="M443">
        <v>0</v>
      </c>
      <c r="N443">
        <v>0</v>
      </c>
    </row>
    <row r="444" spans="1:14" x14ac:dyDescent="0.3">
      <c r="A444" t="s">
        <v>159</v>
      </c>
      <c r="B444" t="s">
        <v>160</v>
      </c>
      <c r="C444" t="s">
        <v>15</v>
      </c>
      <c r="D444" t="s">
        <v>16</v>
      </c>
      <c r="E444" t="s">
        <v>17</v>
      </c>
      <c r="F444" t="s">
        <v>154</v>
      </c>
      <c r="G444" t="s">
        <v>22</v>
      </c>
      <c r="H444">
        <v>70</v>
      </c>
      <c r="I444" t="s">
        <v>155</v>
      </c>
      <c r="J444">
        <v>1814551.56</v>
      </c>
      <c r="K444">
        <v>0</v>
      </c>
      <c r="L444">
        <v>-1814551.56</v>
      </c>
      <c r="M444">
        <v>0</v>
      </c>
      <c r="N444">
        <v>0</v>
      </c>
    </row>
    <row r="445" spans="1:14" x14ac:dyDescent="0.3">
      <c r="A445" t="s">
        <v>159</v>
      </c>
      <c r="B445" t="s">
        <v>160</v>
      </c>
      <c r="C445" t="s">
        <v>15</v>
      </c>
      <c r="D445" t="s">
        <v>16</v>
      </c>
      <c r="E445" t="s">
        <v>17</v>
      </c>
      <c r="F445" t="s">
        <v>154</v>
      </c>
      <c r="G445" t="s">
        <v>22</v>
      </c>
      <c r="H445">
        <v>70</v>
      </c>
      <c r="I445" t="s">
        <v>152</v>
      </c>
      <c r="J445">
        <v>5930423.0800000001</v>
      </c>
      <c r="K445">
        <v>0</v>
      </c>
      <c r="L445">
        <v>0</v>
      </c>
      <c r="M445">
        <v>0</v>
      </c>
      <c r="N445">
        <v>5930423.0800000001</v>
      </c>
    </row>
    <row r="446" spans="1:14" x14ac:dyDescent="0.3">
      <c r="A446" t="s">
        <v>159</v>
      </c>
      <c r="B446" t="s">
        <v>160</v>
      </c>
      <c r="C446" t="s">
        <v>15</v>
      </c>
      <c r="D446" t="s">
        <v>16</v>
      </c>
      <c r="E446" t="s">
        <v>17</v>
      </c>
      <c r="F446" t="s">
        <v>156</v>
      </c>
      <c r="G446" t="s">
        <v>22</v>
      </c>
      <c r="H446">
        <v>70</v>
      </c>
      <c r="I446" t="s">
        <v>152</v>
      </c>
      <c r="J446">
        <v>0</v>
      </c>
      <c r="K446">
        <v>0</v>
      </c>
      <c r="L446">
        <v>0</v>
      </c>
      <c r="M446">
        <v>0</v>
      </c>
      <c r="N446">
        <v>0</v>
      </c>
    </row>
    <row r="447" spans="1:14" x14ac:dyDescent="0.3">
      <c r="A447" t="s">
        <v>161</v>
      </c>
      <c r="B447" t="s">
        <v>162</v>
      </c>
      <c r="C447" t="s">
        <v>15</v>
      </c>
      <c r="D447" t="s">
        <v>16</v>
      </c>
      <c r="E447" t="s">
        <v>17</v>
      </c>
      <c r="F447" t="s">
        <v>18</v>
      </c>
      <c r="G447" t="s">
        <v>19</v>
      </c>
      <c r="H447">
        <v>1</v>
      </c>
      <c r="I447" t="s">
        <v>20</v>
      </c>
      <c r="J447">
        <v>56450.450000000004</v>
      </c>
      <c r="K447">
        <v>0</v>
      </c>
      <c r="L447">
        <v>0</v>
      </c>
      <c r="M447">
        <v>0</v>
      </c>
      <c r="N447">
        <v>56450.450000000004</v>
      </c>
    </row>
    <row r="448" spans="1:14" x14ac:dyDescent="0.3">
      <c r="A448" t="s">
        <v>161</v>
      </c>
      <c r="B448" t="s">
        <v>162</v>
      </c>
      <c r="C448" t="s">
        <v>15</v>
      </c>
      <c r="D448" t="s">
        <v>16</v>
      </c>
      <c r="E448" t="s">
        <v>17</v>
      </c>
      <c r="F448" t="s">
        <v>18</v>
      </c>
      <c r="G448" t="s">
        <v>19</v>
      </c>
      <c r="H448">
        <v>1</v>
      </c>
      <c r="I448" t="s">
        <v>21</v>
      </c>
      <c r="J448">
        <v>438308.97000000003</v>
      </c>
      <c r="K448">
        <v>0</v>
      </c>
      <c r="L448">
        <v>0</v>
      </c>
      <c r="M448">
        <v>0</v>
      </c>
      <c r="N448">
        <v>438308.97000000003</v>
      </c>
    </row>
    <row r="449" spans="1:14" x14ac:dyDescent="0.3">
      <c r="A449" t="s">
        <v>161</v>
      </c>
      <c r="B449" t="s">
        <v>162</v>
      </c>
      <c r="C449" t="s">
        <v>15</v>
      </c>
      <c r="D449" t="s">
        <v>16</v>
      </c>
      <c r="E449" t="s">
        <v>17</v>
      </c>
      <c r="F449" t="s">
        <v>18</v>
      </c>
      <c r="G449" t="s">
        <v>22</v>
      </c>
      <c r="H449">
        <v>70</v>
      </c>
      <c r="I449" t="s">
        <v>23</v>
      </c>
      <c r="J449">
        <v>4338983.88</v>
      </c>
      <c r="K449">
        <v>626246.05000000005</v>
      </c>
      <c r="L449">
        <v>0</v>
      </c>
      <c r="M449">
        <v>0</v>
      </c>
      <c r="N449">
        <v>4965229.93</v>
      </c>
    </row>
    <row r="450" spans="1:14" x14ac:dyDescent="0.3">
      <c r="A450" t="s">
        <v>161</v>
      </c>
      <c r="B450" t="s">
        <v>162</v>
      </c>
      <c r="C450" t="s">
        <v>15</v>
      </c>
      <c r="D450" t="s">
        <v>16</v>
      </c>
      <c r="E450" t="s">
        <v>17</v>
      </c>
      <c r="F450" t="s">
        <v>18</v>
      </c>
      <c r="G450" t="s">
        <v>22</v>
      </c>
      <c r="H450">
        <v>70</v>
      </c>
      <c r="I450" t="s">
        <v>24</v>
      </c>
      <c r="J450">
        <v>403400.57</v>
      </c>
      <c r="K450">
        <v>0</v>
      </c>
      <c r="L450">
        <v>0</v>
      </c>
      <c r="M450">
        <v>0</v>
      </c>
      <c r="N450">
        <v>403400.57</v>
      </c>
    </row>
    <row r="451" spans="1:14" x14ac:dyDescent="0.3">
      <c r="A451" t="s">
        <v>161</v>
      </c>
      <c r="B451" t="s">
        <v>162</v>
      </c>
      <c r="C451" t="s">
        <v>15</v>
      </c>
      <c r="D451" t="s">
        <v>16</v>
      </c>
      <c r="E451" t="s">
        <v>17</v>
      </c>
      <c r="F451" t="s">
        <v>18</v>
      </c>
      <c r="G451" t="s">
        <v>22</v>
      </c>
      <c r="H451">
        <v>70</v>
      </c>
      <c r="I451" t="s">
        <v>25</v>
      </c>
      <c r="J451">
        <v>68205596.370000005</v>
      </c>
      <c r="K451">
        <v>7926963.9900000002</v>
      </c>
      <c r="L451">
        <v>0.01</v>
      </c>
      <c r="M451">
        <v>100775.83</v>
      </c>
      <c r="N451">
        <v>76233336.200000003</v>
      </c>
    </row>
    <row r="452" spans="1:14" x14ac:dyDescent="0.3">
      <c r="A452" t="s">
        <v>161</v>
      </c>
      <c r="B452" t="s">
        <v>162</v>
      </c>
      <c r="C452" t="s">
        <v>15</v>
      </c>
      <c r="D452" t="s">
        <v>16</v>
      </c>
      <c r="E452" t="s">
        <v>17</v>
      </c>
      <c r="F452" t="s">
        <v>18</v>
      </c>
      <c r="G452" t="s">
        <v>22</v>
      </c>
      <c r="H452">
        <v>70</v>
      </c>
      <c r="I452" t="s">
        <v>26</v>
      </c>
      <c r="J452">
        <v>2832907.14</v>
      </c>
      <c r="K452">
        <v>0</v>
      </c>
      <c r="L452">
        <v>0</v>
      </c>
      <c r="M452">
        <v>0</v>
      </c>
      <c r="N452">
        <v>2832907.14</v>
      </c>
    </row>
    <row r="453" spans="1:14" x14ac:dyDescent="0.3">
      <c r="A453" t="s">
        <v>161</v>
      </c>
      <c r="B453" t="s">
        <v>162</v>
      </c>
      <c r="C453" t="s">
        <v>15</v>
      </c>
      <c r="D453" t="s">
        <v>16</v>
      </c>
      <c r="E453" t="s">
        <v>17</v>
      </c>
      <c r="F453" t="s">
        <v>18</v>
      </c>
      <c r="G453" t="s">
        <v>22</v>
      </c>
      <c r="H453">
        <v>70</v>
      </c>
      <c r="I453" t="s">
        <v>27</v>
      </c>
      <c r="J453">
        <v>592.29</v>
      </c>
      <c r="K453">
        <v>34220.32</v>
      </c>
      <c r="L453">
        <v>-0.01</v>
      </c>
      <c r="M453">
        <v>-32381.83</v>
      </c>
      <c r="N453">
        <v>2430.77</v>
      </c>
    </row>
    <row r="454" spans="1:14" x14ac:dyDescent="0.3">
      <c r="A454" t="s">
        <v>161</v>
      </c>
      <c r="B454" t="s">
        <v>162</v>
      </c>
      <c r="C454" t="s">
        <v>15</v>
      </c>
      <c r="D454" t="s">
        <v>16</v>
      </c>
      <c r="E454" t="s">
        <v>17</v>
      </c>
      <c r="F454" t="s">
        <v>18</v>
      </c>
      <c r="G454" t="s">
        <v>22</v>
      </c>
      <c r="H454">
        <v>70</v>
      </c>
      <c r="I454" t="s">
        <v>28</v>
      </c>
      <c r="J454">
        <v>0</v>
      </c>
      <c r="K454">
        <v>0</v>
      </c>
      <c r="L454">
        <v>0</v>
      </c>
      <c r="M454">
        <v>0</v>
      </c>
      <c r="N454">
        <v>0</v>
      </c>
    </row>
    <row r="455" spans="1:14" x14ac:dyDescent="0.3">
      <c r="A455" t="s">
        <v>161</v>
      </c>
      <c r="B455" t="s">
        <v>162</v>
      </c>
      <c r="C455" t="s">
        <v>15</v>
      </c>
      <c r="D455" t="s">
        <v>16</v>
      </c>
      <c r="E455" t="s">
        <v>17</v>
      </c>
      <c r="F455" t="s">
        <v>18</v>
      </c>
      <c r="G455" t="s">
        <v>22</v>
      </c>
      <c r="H455">
        <v>70</v>
      </c>
      <c r="I455" t="s">
        <v>29</v>
      </c>
      <c r="J455">
        <v>0</v>
      </c>
      <c r="K455">
        <v>0</v>
      </c>
      <c r="L455">
        <v>0</v>
      </c>
      <c r="M455">
        <v>0</v>
      </c>
      <c r="N455">
        <v>0</v>
      </c>
    </row>
    <row r="456" spans="1:14" x14ac:dyDescent="0.3">
      <c r="A456" t="s">
        <v>161</v>
      </c>
      <c r="B456" t="s">
        <v>162</v>
      </c>
      <c r="C456" t="s">
        <v>15</v>
      </c>
      <c r="D456" t="s">
        <v>16</v>
      </c>
      <c r="E456" t="s">
        <v>17</v>
      </c>
      <c r="F456" t="s">
        <v>18</v>
      </c>
      <c r="G456" t="s">
        <v>22</v>
      </c>
      <c r="H456">
        <v>70</v>
      </c>
      <c r="I456" t="s">
        <v>30</v>
      </c>
      <c r="J456">
        <v>1839915.32</v>
      </c>
      <c r="K456">
        <v>7138149.5700000003</v>
      </c>
      <c r="L456">
        <v>0</v>
      </c>
      <c r="M456">
        <v>0</v>
      </c>
      <c r="N456">
        <v>8978064.8900000006</v>
      </c>
    </row>
    <row r="457" spans="1:14" x14ac:dyDescent="0.3">
      <c r="A457" t="s">
        <v>161</v>
      </c>
      <c r="B457" t="s">
        <v>162</v>
      </c>
      <c r="C457" t="s">
        <v>15</v>
      </c>
      <c r="D457" t="s">
        <v>16</v>
      </c>
      <c r="E457" t="s">
        <v>17</v>
      </c>
      <c r="F457" t="s">
        <v>18</v>
      </c>
      <c r="G457" t="s">
        <v>22</v>
      </c>
      <c r="H457">
        <v>70</v>
      </c>
      <c r="I457" t="s">
        <v>31</v>
      </c>
      <c r="J457">
        <v>0</v>
      </c>
      <c r="K457">
        <v>0</v>
      </c>
      <c r="L457">
        <v>0</v>
      </c>
      <c r="M457">
        <v>0</v>
      </c>
      <c r="N457">
        <v>0</v>
      </c>
    </row>
    <row r="458" spans="1:14" x14ac:dyDescent="0.3">
      <c r="A458" t="s">
        <v>161</v>
      </c>
      <c r="B458" t="s">
        <v>162</v>
      </c>
      <c r="C458" t="s">
        <v>15</v>
      </c>
      <c r="D458" t="s">
        <v>16</v>
      </c>
      <c r="E458" t="s">
        <v>17</v>
      </c>
      <c r="F458" t="s">
        <v>18</v>
      </c>
      <c r="G458" t="s">
        <v>22</v>
      </c>
      <c r="H458">
        <v>70</v>
      </c>
      <c r="I458" t="s">
        <v>32</v>
      </c>
      <c r="J458">
        <v>4529365.87</v>
      </c>
      <c r="K458">
        <v>1518207.52</v>
      </c>
      <c r="L458">
        <v>-1357392.32</v>
      </c>
      <c r="M458">
        <v>0</v>
      </c>
      <c r="N458">
        <v>4690181.07</v>
      </c>
    </row>
    <row r="459" spans="1:14" x14ac:dyDescent="0.3">
      <c r="A459" t="s">
        <v>161</v>
      </c>
      <c r="B459" t="s">
        <v>162</v>
      </c>
      <c r="C459" t="s">
        <v>15</v>
      </c>
      <c r="D459" t="s">
        <v>16</v>
      </c>
      <c r="E459" t="s">
        <v>17</v>
      </c>
      <c r="F459" t="s">
        <v>18</v>
      </c>
      <c r="G459" t="s">
        <v>22</v>
      </c>
      <c r="H459">
        <v>70</v>
      </c>
      <c r="I459" t="s">
        <v>33</v>
      </c>
      <c r="J459">
        <v>66895016.649999999</v>
      </c>
      <c r="K459">
        <v>529695.94000000006</v>
      </c>
      <c r="L459">
        <v>-4977136.13</v>
      </c>
      <c r="M459">
        <v>0</v>
      </c>
      <c r="N459">
        <v>62447576.460000001</v>
      </c>
    </row>
    <row r="460" spans="1:14" x14ac:dyDescent="0.3">
      <c r="A460" t="s">
        <v>161</v>
      </c>
      <c r="B460" t="s">
        <v>162</v>
      </c>
      <c r="C460" t="s">
        <v>15</v>
      </c>
      <c r="D460" t="s">
        <v>16</v>
      </c>
      <c r="E460" t="s">
        <v>17</v>
      </c>
      <c r="F460" t="s">
        <v>18</v>
      </c>
      <c r="G460" t="s">
        <v>22</v>
      </c>
      <c r="H460">
        <v>70</v>
      </c>
      <c r="I460" t="s">
        <v>34</v>
      </c>
      <c r="J460">
        <v>0</v>
      </c>
      <c r="K460">
        <v>0</v>
      </c>
      <c r="L460">
        <v>0</v>
      </c>
      <c r="M460">
        <v>0</v>
      </c>
      <c r="N460">
        <v>0</v>
      </c>
    </row>
    <row r="461" spans="1:14" x14ac:dyDescent="0.3">
      <c r="A461" t="s">
        <v>161</v>
      </c>
      <c r="B461" t="s">
        <v>162</v>
      </c>
      <c r="C461" t="s">
        <v>15</v>
      </c>
      <c r="D461" t="s">
        <v>16</v>
      </c>
      <c r="E461" t="s">
        <v>17</v>
      </c>
      <c r="F461" t="s">
        <v>18</v>
      </c>
      <c r="G461" t="s">
        <v>22</v>
      </c>
      <c r="H461">
        <v>70</v>
      </c>
      <c r="I461" t="s">
        <v>35</v>
      </c>
      <c r="J461">
        <v>671356.8</v>
      </c>
      <c r="K461">
        <v>42564.61</v>
      </c>
      <c r="L461">
        <v>0</v>
      </c>
      <c r="M461">
        <v>0</v>
      </c>
      <c r="N461">
        <v>713921.41</v>
      </c>
    </row>
    <row r="462" spans="1:14" x14ac:dyDescent="0.3">
      <c r="A462" t="s">
        <v>161</v>
      </c>
      <c r="B462" t="s">
        <v>162</v>
      </c>
      <c r="C462" t="s">
        <v>15</v>
      </c>
      <c r="D462" t="s">
        <v>16</v>
      </c>
      <c r="E462" t="s">
        <v>17</v>
      </c>
      <c r="F462" t="s">
        <v>18</v>
      </c>
      <c r="G462" t="s">
        <v>22</v>
      </c>
      <c r="H462">
        <v>70</v>
      </c>
      <c r="I462" t="s">
        <v>36</v>
      </c>
      <c r="J462">
        <v>844802.96</v>
      </c>
      <c r="K462">
        <v>0</v>
      </c>
      <c r="L462">
        <v>0</v>
      </c>
      <c r="M462">
        <v>0</v>
      </c>
      <c r="N462">
        <v>844802.96</v>
      </c>
    </row>
    <row r="463" spans="1:14" x14ac:dyDescent="0.3">
      <c r="A463" t="s">
        <v>161</v>
      </c>
      <c r="B463" t="s">
        <v>162</v>
      </c>
      <c r="C463" t="s">
        <v>15</v>
      </c>
      <c r="D463" t="s">
        <v>16</v>
      </c>
      <c r="E463" t="s">
        <v>17</v>
      </c>
      <c r="F463" t="s">
        <v>18</v>
      </c>
      <c r="G463" t="s">
        <v>22</v>
      </c>
      <c r="H463">
        <v>70</v>
      </c>
      <c r="I463" t="s">
        <v>37</v>
      </c>
      <c r="J463">
        <v>0</v>
      </c>
      <c r="K463">
        <v>0</v>
      </c>
      <c r="L463">
        <v>0</v>
      </c>
      <c r="M463">
        <v>0</v>
      </c>
      <c r="N463">
        <v>0</v>
      </c>
    </row>
    <row r="464" spans="1:14" x14ac:dyDescent="0.3">
      <c r="A464" t="s">
        <v>161</v>
      </c>
      <c r="B464" t="s">
        <v>162</v>
      </c>
      <c r="C464" t="s">
        <v>15</v>
      </c>
      <c r="D464" t="s">
        <v>16</v>
      </c>
      <c r="E464" t="s">
        <v>17</v>
      </c>
      <c r="F464" t="s">
        <v>18</v>
      </c>
      <c r="G464" t="s">
        <v>22</v>
      </c>
      <c r="H464">
        <v>70</v>
      </c>
      <c r="I464" t="s">
        <v>38</v>
      </c>
      <c r="J464">
        <v>0</v>
      </c>
      <c r="K464">
        <v>0</v>
      </c>
      <c r="L464">
        <v>0</v>
      </c>
      <c r="M464">
        <v>0</v>
      </c>
      <c r="N464">
        <v>0</v>
      </c>
    </row>
    <row r="465" spans="1:14" x14ac:dyDescent="0.3">
      <c r="A465" t="s">
        <v>161</v>
      </c>
      <c r="B465" t="s">
        <v>162</v>
      </c>
      <c r="C465" t="s">
        <v>15</v>
      </c>
      <c r="D465" t="s">
        <v>16</v>
      </c>
      <c r="E465" t="s">
        <v>17</v>
      </c>
      <c r="F465" t="s">
        <v>18</v>
      </c>
      <c r="G465" t="s">
        <v>22</v>
      </c>
      <c r="H465">
        <v>70</v>
      </c>
      <c r="I465" t="s">
        <v>39</v>
      </c>
      <c r="J465">
        <v>7219443.7199999997</v>
      </c>
      <c r="K465">
        <v>0</v>
      </c>
      <c r="L465">
        <v>-211599.34</v>
      </c>
      <c r="M465">
        <v>0</v>
      </c>
      <c r="N465">
        <v>7007844.3799999999</v>
      </c>
    </row>
    <row r="466" spans="1:14" x14ac:dyDescent="0.3">
      <c r="A466" t="s">
        <v>161</v>
      </c>
      <c r="B466" t="s">
        <v>162</v>
      </c>
      <c r="C466" t="s">
        <v>15</v>
      </c>
      <c r="D466" t="s">
        <v>16</v>
      </c>
      <c r="E466" t="s">
        <v>17</v>
      </c>
      <c r="F466" t="s">
        <v>18</v>
      </c>
      <c r="G466" t="s">
        <v>22</v>
      </c>
      <c r="H466">
        <v>70</v>
      </c>
      <c r="I466" t="s">
        <v>40</v>
      </c>
      <c r="J466">
        <v>17640709.73</v>
      </c>
      <c r="K466">
        <v>6178801.5199999996</v>
      </c>
      <c r="L466">
        <v>-1518032.69</v>
      </c>
      <c r="M466">
        <v>0</v>
      </c>
      <c r="N466">
        <v>22301478.559999999</v>
      </c>
    </row>
    <row r="467" spans="1:14" x14ac:dyDescent="0.3">
      <c r="A467" t="s">
        <v>161</v>
      </c>
      <c r="B467" t="s">
        <v>162</v>
      </c>
      <c r="C467" t="s">
        <v>15</v>
      </c>
      <c r="D467" t="s">
        <v>16</v>
      </c>
      <c r="E467" t="s">
        <v>17</v>
      </c>
      <c r="F467" t="s">
        <v>18</v>
      </c>
      <c r="G467" t="s">
        <v>22</v>
      </c>
      <c r="H467">
        <v>70</v>
      </c>
      <c r="I467" t="s">
        <v>41</v>
      </c>
      <c r="J467">
        <v>0</v>
      </c>
      <c r="K467">
        <v>0</v>
      </c>
      <c r="L467">
        <v>0</v>
      </c>
      <c r="M467">
        <v>0</v>
      </c>
      <c r="N467">
        <v>0</v>
      </c>
    </row>
    <row r="468" spans="1:14" x14ac:dyDescent="0.3">
      <c r="A468" t="s">
        <v>161</v>
      </c>
      <c r="B468" t="s">
        <v>162</v>
      </c>
      <c r="C468" t="s">
        <v>15</v>
      </c>
      <c r="D468" t="s">
        <v>16</v>
      </c>
      <c r="E468" t="s">
        <v>17</v>
      </c>
      <c r="F468" t="s">
        <v>18</v>
      </c>
      <c r="G468" t="s">
        <v>22</v>
      </c>
      <c r="H468">
        <v>70</v>
      </c>
      <c r="I468" t="s">
        <v>42</v>
      </c>
      <c r="J468">
        <v>28159426.670000002</v>
      </c>
      <c r="K468">
        <v>6479636.2800000003</v>
      </c>
      <c r="L468">
        <v>-3688805.18</v>
      </c>
      <c r="M468">
        <v>0</v>
      </c>
      <c r="N468">
        <v>30950257.77</v>
      </c>
    </row>
    <row r="469" spans="1:14" x14ac:dyDescent="0.3">
      <c r="A469" t="s">
        <v>161</v>
      </c>
      <c r="B469" t="s">
        <v>162</v>
      </c>
      <c r="C469" t="s">
        <v>15</v>
      </c>
      <c r="D469" t="s">
        <v>16</v>
      </c>
      <c r="E469" t="s">
        <v>17</v>
      </c>
      <c r="F469" t="s">
        <v>18</v>
      </c>
      <c r="G469" t="s">
        <v>22</v>
      </c>
      <c r="H469">
        <v>70</v>
      </c>
      <c r="I469" t="s">
        <v>43</v>
      </c>
      <c r="J469">
        <v>0</v>
      </c>
      <c r="K469">
        <v>0</v>
      </c>
      <c r="L469">
        <v>0</v>
      </c>
      <c r="M469">
        <v>0</v>
      </c>
      <c r="N469">
        <v>0</v>
      </c>
    </row>
    <row r="470" spans="1:14" x14ac:dyDescent="0.3">
      <c r="A470" t="s">
        <v>161</v>
      </c>
      <c r="B470" t="s">
        <v>162</v>
      </c>
      <c r="C470" t="s">
        <v>15</v>
      </c>
      <c r="D470" t="s">
        <v>16</v>
      </c>
      <c r="E470" t="s">
        <v>17</v>
      </c>
      <c r="F470" t="s">
        <v>18</v>
      </c>
      <c r="G470" t="s">
        <v>22</v>
      </c>
      <c r="H470">
        <v>70</v>
      </c>
      <c r="I470" t="s">
        <v>44</v>
      </c>
      <c r="J470">
        <v>13001171.640000001</v>
      </c>
      <c r="K470">
        <v>3942081.54</v>
      </c>
      <c r="L470">
        <v>-1246407.33</v>
      </c>
      <c r="M470">
        <v>0</v>
      </c>
      <c r="N470">
        <v>15696845.85</v>
      </c>
    </row>
    <row r="471" spans="1:14" x14ac:dyDescent="0.3">
      <c r="A471" t="s">
        <v>161</v>
      </c>
      <c r="B471" t="s">
        <v>162</v>
      </c>
      <c r="C471" t="s">
        <v>15</v>
      </c>
      <c r="D471" t="s">
        <v>16</v>
      </c>
      <c r="E471" t="s">
        <v>17</v>
      </c>
      <c r="F471" t="s">
        <v>18</v>
      </c>
      <c r="G471" t="s">
        <v>22</v>
      </c>
      <c r="H471">
        <v>70</v>
      </c>
      <c r="I471" t="s">
        <v>45</v>
      </c>
      <c r="J471">
        <v>0</v>
      </c>
      <c r="K471">
        <v>0</v>
      </c>
      <c r="L471">
        <v>0</v>
      </c>
      <c r="M471">
        <v>0</v>
      </c>
      <c r="N471">
        <v>0</v>
      </c>
    </row>
    <row r="472" spans="1:14" x14ac:dyDescent="0.3">
      <c r="A472" t="s">
        <v>161</v>
      </c>
      <c r="B472" t="s">
        <v>162</v>
      </c>
      <c r="C472" t="s">
        <v>15</v>
      </c>
      <c r="D472" t="s">
        <v>16</v>
      </c>
      <c r="E472" t="s">
        <v>17</v>
      </c>
      <c r="F472" t="s">
        <v>18</v>
      </c>
      <c r="G472" t="s">
        <v>22</v>
      </c>
      <c r="H472">
        <v>70</v>
      </c>
      <c r="I472" t="s">
        <v>46</v>
      </c>
      <c r="J472">
        <v>3286853.74</v>
      </c>
      <c r="K472">
        <v>0</v>
      </c>
      <c r="L472">
        <v>0</v>
      </c>
      <c r="M472">
        <v>0</v>
      </c>
      <c r="N472">
        <v>3286853.74</v>
      </c>
    </row>
    <row r="473" spans="1:14" x14ac:dyDescent="0.3">
      <c r="A473" t="s">
        <v>161</v>
      </c>
      <c r="B473" t="s">
        <v>162</v>
      </c>
      <c r="C473" t="s">
        <v>15</v>
      </c>
      <c r="D473" t="s">
        <v>16</v>
      </c>
      <c r="E473" t="s">
        <v>17</v>
      </c>
      <c r="F473" t="s">
        <v>18</v>
      </c>
      <c r="G473" t="s">
        <v>22</v>
      </c>
      <c r="H473">
        <v>70</v>
      </c>
      <c r="I473" t="s">
        <v>47</v>
      </c>
      <c r="J473">
        <v>19082283.129999999</v>
      </c>
      <c r="K473">
        <v>3740959.41</v>
      </c>
      <c r="L473">
        <v>-259872.28</v>
      </c>
      <c r="M473">
        <v>0</v>
      </c>
      <c r="N473">
        <v>22563370.260000002</v>
      </c>
    </row>
    <row r="474" spans="1:14" x14ac:dyDescent="0.3">
      <c r="A474" t="s">
        <v>161</v>
      </c>
      <c r="B474" t="s">
        <v>162</v>
      </c>
      <c r="C474" t="s">
        <v>15</v>
      </c>
      <c r="D474" t="s">
        <v>16</v>
      </c>
      <c r="E474" t="s">
        <v>17</v>
      </c>
      <c r="F474" t="s">
        <v>18</v>
      </c>
      <c r="G474" t="s">
        <v>22</v>
      </c>
      <c r="H474">
        <v>70</v>
      </c>
      <c r="I474" t="s">
        <v>48</v>
      </c>
      <c r="J474">
        <v>149561.38</v>
      </c>
      <c r="K474">
        <v>0</v>
      </c>
      <c r="L474">
        <v>0</v>
      </c>
      <c r="M474">
        <v>0</v>
      </c>
      <c r="N474">
        <v>149561.38</v>
      </c>
    </row>
    <row r="475" spans="1:14" x14ac:dyDescent="0.3">
      <c r="A475" t="s">
        <v>161</v>
      </c>
      <c r="B475" t="s">
        <v>162</v>
      </c>
      <c r="C475" t="s">
        <v>15</v>
      </c>
      <c r="D475" t="s">
        <v>16</v>
      </c>
      <c r="E475" t="s">
        <v>17</v>
      </c>
      <c r="F475" t="s">
        <v>18</v>
      </c>
      <c r="G475" t="s">
        <v>22</v>
      </c>
      <c r="H475">
        <v>70</v>
      </c>
      <c r="I475" t="s">
        <v>49</v>
      </c>
      <c r="J475">
        <v>17421.099999999999</v>
      </c>
      <c r="K475">
        <v>0</v>
      </c>
      <c r="L475">
        <v>0</v>
      </c>
      <c r="M475">
        <v>-17421.099999999999</v>
      </c>
      <c r="N475">
        <v>0</v>
      </c>
    </row>
    <row r="476" spans="1:14" x14ac:dyDescent="0.3">
      <c r="A476" t="s">
        <v>161</v>
      </c>
      <c r="B476" t="s">
        <v>162</v>
      </c>
      <c r="C476" t="s">
        <v>15</v>
      </c>
      <c r="D476" t="s">
        <v>16</v>
      </c>
      <c r="E476" t="s">
        <v>17</v>
      </c>
      <c r="F476" t="s">
        <v>18</v>
      </c>
      <c r="G476" t="s">
        <v>22</v>
      </c>
      <c r="H476">
        <v>70</v>
      </c>
      <c r="I476" t="s">
        <v>50</v>
      </c>
      <c r="J476">
        <v>0</v>
      </c>
      <c r="K476">
        <v>0</v>
      </c>
      <c r="L476">
        <v>0</v>
      </c>
      <c r="M476">
        <v>0</v>
      </c>
      <c r="N476">
        <v>0</v>
      </c>
    </row>
    <row r="477" spans="1:14" x14ac:dyDescent="0.3">
      <c r="A477" t="s">
        <v>161</v>
      </c>
      <c r="B477" t="s">
        <v>162</v>
      </c>
      <c r="C477" t="s">
        <v>15</v>
      </c>
      <c r="D477" t="s">
        <v>16</v>
      </c>
      <c r="E477" t="s">
        <v>17</v>
      </c>
      <c r="F477" t="s">
        <v>18</v>
      </c>
      <c r="G477" t="s">
        <v>22</v>
      </c>
      <c r="H477">
        <v>70</v>
      </c>
      <c r="I477" t="s">
        <v>51</v>
      </c>
      <c r="J477">
        <v>0</v>
      </c>
      <c r="K477">
        <v>0</v>
      </c>
      <c r="L477">
        <v>0</v>
      </c>
      <c r="M477">
        <v>0</v>
      </c>
      <c r="N477">
        <v>0</v>
      </c>
    </row>
    <row r="478" spans="1:14" x14ac:dyDescent="0.3">
      <c r="A478" t="s">
        <v>161</v>
      </c>
      <c r="B478" t="s">
        <v>162</v>
      </c>
      <c r="C478" t="s">
        <v>15</v>
      </c>
      <c r="D478" t="s">
        <v>16</v>
      </c>
      <c r="E478" t="s">
        <v>17</v>
      </c>
      <c r="F478" t="s">
        <v>18</v>
      </c>
      <c r="G478" t="s">
        <v>22</v>
      </c>
      <c r="H478">
        <v>70</v>
      </c>
      <c r="I478" t="s">
        <v>52</v>
      </c>
      <c r="J478">
        <v>6884868.7699999996</v>
      </c>
      <c r="K478">
        <v>1326642.79</v>
      </c>
      <c r="L478">
        <v>-360344.61</v>
      </c>
      <c r="M478">
        <v>0</v>
      </c>
      <c r="N478">
        <v>7851166.9500000002</v>
      </c>
    </row>
    <row r="479" spans="1:14" x14ac:dyDescent="0.3">
      <c r="A479" t="s">
        <v>161</v>
      </c>
      <c r="B479" t="s">
        <v>162</v>
      </c>
      <c r="C479" t="s">
        <v>15</v>
      </c>
      <c r="D479" t="s">
        <v>16</v>
      </c>
      <c r="E479" t="s">
        <v>17</v>
      </c>
      <c r="F479" t="s">
        <v>18</v>
      </c>
      <c r="G479" t="s">
        <v>22</v>
      </c>
      <c r="H479">
        <v>70</v>
      </c>
      <c r="I479" t="s">
        <v>53</v>
      </c>
      <c r="J479">
        <v>5333627.6900000004</v>
      </c>
      <c r="K479">
        <v>0</v>
      </c>
      <c r="L479">
        <v>-931659.75</v>
      </c>
      <c r="M479">
        <v>0</v>
      </c>
      <c r="N479">
        <v>4401967.9400000004</v>
      </c>
    </row>
    <row r="480" spans="1:14" x14ac:dyDescent="0.3">
      <c r="A480" t="s">
        <v>161</v>
      </c>
      <c r="B480" t="s">
        <v>162</v>
      </c>
      <c r="C480" t="s">
        <v>15</v>
      </c>
      <c r="D480" t="s">
        <v>16</v>
      </c>
      <c r="E480" t="s">
        <v>17</v>
      </c>
      <c r="F480" t="s">
        <v>18</v>
      </c>
      <c r="G480" t="s">
        <v>22</v>
      </c>
      <c r="H480">
        <v>70</v>
      </c>
      <c r="I480" t="s">
        <v>54</v>
      </c>
      <c r="J480">
        <v>2677584.06</v>
      </c>
      <c r="K480">
        <v>656919.4</v>
      </c>
      <c r="L480">
        <v>-147072.84</v>
      </c>
      <c r="M480">
        <v>0</v>
      </c>
      <c r="N480">
        <v>3187430.62</v>
      </c>
    </row>
    <row r="481" spans="1:14" x14ac:dyDescent="0.3">
      <c r="A481" t="s">
        <v>161</v>
      </c>
      <c r="B481" t="s">
        <v>162</v>
      </c>
      <c r="C481" t="s">
        <v>15</v>
      </c>
      <c r="D481" t="s">
        <v>16</v>
      </c>
      <c r="E481" t="s">
        <v>17</v>
      </c>
      <c r="F481" t="s">
        <v>18</v>
      </c>
      <c r="G481" t="s">
        <v>22</v>
      </c>
      <c r="H481">
        <v>70</v>
      </c>
      <c r="I481" t="s">
        <v>55</v>
      </c>
      <c r="J481">
        <v>0</v>
      </c>
      <c r="K481">
        <v>0</v>
      </c>
      <c r="L481">
        <v>0</v>
      </c>
      <c r="M481">
        <v>0</v>
      </c>
      <c r="N481">
        <v>0</v>
      </c>
    </row>
    <row r="482" spans="1:14" x14ac:dyDescent="0.3">
      <c r="A482" t="s">
        <v>161</v>
      </c>
      <c r="B482" t="s">
        <v>162</v>
      </c>
      <c r="C482" t="s">
        <v>15</v>
      </c>
      <c r="D482" t="s">
        <v>16</v>
      </c>
      <c r="E482" t="s">
        <v>17</v>
      </c>
      <c r="F482" t="s">
        <v>18</v>
      </c>
      <c r="G482" t="s">
        <v>56</v>
      </c>
      <c r="H482">
        <v>158</v>
      </c>
      <c r="I482" t="s">
        <v>57</v>
      </c>
      <c r="J482">
        <v>0</v>
      </c>
      <c r="K482">
        <v>0</v>
      </c>
      <c r="L482">
        <v>0</v>
      </c>
      <c r="M482">
        <v>0</v>
      </c>
      <c r="N482">
        <v>0</v>
      </c>
    </row>
    <row r="483" spans="1:14" x14ac:dyDescent="0.3">
      <c r="A483" t="s">
        <v>161</v>
      </c>
      <c r="B483" t="s">
        <v>162</v>
      </c>
      <c r="C483" t="s">
        <v>15</v>
      </c>
      <c r="D483" t="s">
        <v>16</v>
      </c>
      <c r="E483" t="s">
        <v>17</v>
      </c>
      <c r="F483" t="s">
        <v>18</v>
      </c>
      <c r="G483" t="s">
        <v>56</v>
      </c>
      <c r="H483">
        <v>158</v>
      </c>
      <c r="I483" t="s">
        <v>58</v>
      </c>
      <c r="J483">
        <v>0</v>
      </c>
      <c r="K483">
        <v>0</v>
      </c>
      <c r="L483">
        <v>0</v>
      </c>
      <c r="M483">
        <v>0</v>
      </c>
      <c r="N483">
        <v>0</v>
      </c>
    </row>
    <row r="484" spans="1:14" x14ac:dyDescent="0.3">
      <c r="A484" t="s">
        <v>161</v>
      </c>
      <c r="B484" t="s">
        <v>162</v>
      </c>
      <c r="C484" t="s">
        <v>15</v>
      </c>
      <c r="D484" t="s">
        <v>16</v>
      </c>
      <c r="E484" t="s">
        <v>17</v>
      </c>
      <c r="F484" t="s">
        <v>18</v>
      </c>
      <c r="G484" t="s">
        <v>56</v>
      </c>
      <c r="H484">
        <v>158</v>
      </c>
      <c r="I484" t="s">
        <v>59</v>
      </c>
      <c r="J484">
        <v>0</v>
      </c>
      <c r="K484">
        <v>0</v>
      </c>
      <c r="L484">
        <v>0</v>
      </c>
      <c r="M484">
        <v>0</v>
      </c>
      <c r="N484">
        <v>0</v>
      </c>
    </row>
    <row r="485" spans="1:14" x14ac:dyDescent="0.3">
      <c r="A485" t="s">
        <v>161</v>
      </c>
      <c r="B485" t="s">
        <v>162</v>
      </c>
      <c r="C485" t="s">
        <v>15</v>
      </c>
      <c r="D485" t="s">
        <v>16</v>
      </c>
      <c r="E485" t="s">
        <v>17</v>
      </c>
      <c r="F485" t="s">
        <v>18</v>
      </c>
      <c r="G485" t="s">
        <v>56</v>
      </c>
      <c r="H485">
        <v>158</v>
      </c>
      <c r="I485" t="s">
        <v>60</v>
      </c>
      <c r="J485">
        <v>0</v>
      </c>
      <c r="K485">
        <v>0</v>
      </c>
      <c r="L485">
        <v>0</v>
      </c>
      <c r="M485">
        <v>0</v>
      </c>
      <c r="N485">
        <v>0</v>
      </c>
    </row>
    <row r="486" spans="1:14" x14ac:dyDescent="0.3">
      <c r="A486" t="s">
        <v>161</v>
      </c>
      <c r="B486" t="s">
        <v>162</v>
      </c>
      <c r="C486" t="s">
        <v>15</v>
      </c>
      <c r="D486" t="s">
        <v>16</v>
      </c>
      <c r="E486" t="s">
        <v>17</v>
      </c>
      <c r="F486" t="s">
        <v>18</v>
      </c>
      <c r="G486" t="s">
        <v>56</v>
      </c>
      <c r="H486">
        <v>158</v>
      </c>
      <c r="I486" t="s">
        <v>61</v>
      </c>
      <c r="J486">
        <v>0</v>
      </c>
      <c r="K486">
        <v>68394</v>
      </c>
      <c r="L486">
        <v>0</v>
      </c>
      <c r="M486">
        <v>-68394</v>
      </c>
      <c r="N486">
        <v>0</v>
      </c>
    </row>
    <row r="487" spans="1:14" x14ac:dyDescent="0.3">
      <c r="A487" t="s">
        <v>161</v>
      </c>
      <c r="B487" t="s">
        <v>162</v>
      </c>
      <c r="C487" t="s">
        <v>15</v>
      </c>
      <c r="D487" t="s">
        <v>16</v>
      </c>
      <c r="E487" t="s">
        <v>17</v>
      </c>
      <c r="F487" t="s">
        <v>18</v>
      </c>
      <c r="G487" t="s">
        <v>56</v>
      </c>
      <c r="H487">
        <v>158</v>
      </c>
      <c r="I487" t="s">
        <v>62</v>
      </c>
      <c r="J487">
        <v>0</v>
      </c>
      <c r="K487">
        <v>0</v>
      </c>
      <c r="L487">
        <v>0</v>
      </c>
      <c r="M487">
        <v>0</v>
      </c>
      <c r="N487">
        <v>0</v>
      </c>
    </row>
    <row r="488" spans="1:14" x14ac:dyDescent="0.3">
      <c r="A488" t="s">
        <v>161</v>
      </c>
      <c r="B488" t="s">
        <v>162</v>
      </c>
      <c r="C488" t="s">
        <v>15</v>
      </c>
      <c r="D488" t="s">
        <v>16</v>
      </c>
      <c r="E488" t="s">
        <v>17</v>
      </c>
      <c r="F488" t="s">
        <v>18</v>
      </c>
      <c r="G488" t="s">
        <v>56</v>
      </c>
      <c r="H488">
        <v>158</v>
      </c>
      <c r="I488" t="s">
        <v>63</v>
      </c>
      <c r="J488">
        <v>0</v>
      </c>
      <c r="K488">
        <v>0</v>
      </c>
      <c r="L488">
        <v>0</v>
      </c>
      <c r="M488">
        <v>0</v>
      </c>
      <c r="N488">
        <v>0</v>
      </c>
    </row>
    <row r="489" spans="1:14" x14ac:dyDescent="0.3">
      <c r="A489" t="s">
        <v>161</v>
      </c>
      <c r="B489" t="s">
        <v>162</v>
      </c>
      <c r="C489" t="s">
        <v>15</v>
      </c>
      <c r="D489" t="s">
        <v>16</v>
      </c>
      <c r="E489" t="s">
        <v>17</v>
      </c>
      <c r="F489" t="s">
        <v>18</v>
      </c>
      <c r="G489" t="s">
        <v>56</v>
      </c>
      <c r="H489">
        <v>158</v>
      </c>
      <c r="I489" t="s">
        <v>64</v>
      </c>
      <c r="J489">
        <v>0</v>
      </c>
      <c r="K489">
        <v>0</v>
      </c>
      <c r="L489">
        <v>0</v>
      </c>
      <c r="M489">
        <v>0</v>
      </c>
      <c r="N489">
        <v>0</v>
      </c>
    </row>
    <row r="490" spans="1:14" x14ac:dyDescent="0.3">
      <c r="A490" t="s">
        <v>161</v>
      </c>
      <c r="B490" t="s">
        <v>162</v>
      </c>
      <c r="C490" t="s">
        <v>15</v>
      </c>
      <c r="D490" t="s">
        <v>16</v>
      </c>
      <c r="E490" t="s">
        <v>17</v>
      </c>
      <c r="F490" t="s">
        <v>18</v>
      </c>
      <c r="G490" t="s">
        <v>65</v>
      </c>
      <c r="H490">
        <v>159</v>
      </c>
      <c r="I490" t="s">
        <v>66</v>
      </c>
      <c r="J490">
        <v>94831.650000000009</v>
      </c>
      <c r="K490">
        <v>0</v>
      </c>
      <c r="L490">
        <v>0</v>
      </c>
      <c r="M490">
        <v>0</v>
      </c>
      <c r="N490">
        <v>94831.650000000009</v>
      </c>
    </row>
    <row r="491" spans="1:14" x14ac:dyDescent="0.3">
      <c r="A491" t="s">
        <v>161</v>
      </c>
      <c r="B491" t="s">
        <v>162</v>
      </c>
      <c r="C491" t="s">
        <v>15</v>
      </c>
      <c r="D491" t="s">
        <v>16</v>
      </c>
      <c r="E491" t="s">
        <v>17</v>
      </c>
      <c r="F491" t="s">
        <v>18</v>
      </c>
      <c r="G491" t="s">
        <v>65</v>
      </c>
      <c r="H491">
        <v>159</v>
      </c>
      <c r="I491" t="s">
        <v>67</v>
      </c>
      <c r="J491">
        <v>2692573.15</v>
      </c>
      <c r="K491">
        <v>0</v>
      </c>
      <c r="L491">
        <v>0</v>
      </c>
      <c r="M491">
        <v>0</v>
      </c>
      <c r="N491">
        <v>2692573.15</v>
      </c>
    </row>
    <row r="492" spans="1:14" x14ac:dyDescent="0.3">
      <c r="A492" t="s">
        <v>161</v>
      </c>
      <c r="B492" t="s">
        <v>162</v>
      </c>
      <c r="C492" t="s">
        <v>15</v>
      </c>
      <c r="D492" t="s">
        <v>16</v>
      </c>
      <c r="E492" t="s">
        <v>17</v>
      </c>
      <c r="F492" t="s">
        <v>18</v>
      </c>
      <c r="G492" t="s">
        <v>65</v>
      </c>
      <c r="H492">
        <v>159</v>
      </c>
      <c r="I492" t="s">
        <v>68</v>
      </c>
      <c r="J492">
        <v>26976856.850000001</v>
      </c>
      <c r="K492">
        <v>142174.73000000001</v>
      </c>
      <c r="L492">
        <v>0</v>
      </c>
      <c r="M492">
        <v>0</v>
      </c>
      <c r="N492">
        <v>27119031.579999998</v>
      </c>
    </row>
    <row r="493" spans="1:14" x14ac:dyDescent="0.3">
      <c r="A493" t="s">
        <v>161</v>
      </c>
      <c r="B493" t="s">
        <v>162</v>
      </c>
      <c r="C493" t="s">
        <v>15</v>
      </c>
      <c r="D493" t="s">
        <v>16</v>
      </c>
      <c r="E493" t="s">
        <v>17</v>
      </c>
      <c r="F493" t="s">
        <v>18</v>
      </c>
      <c r="G493" t="s">
        <v>65</v>
      </c>
      <c r="H493">
        <v>159</v>
      </c>
      <c r="I493" t="s">
        <v>69</v>
      </c>
      <c r="J493">
        <v>3269695.61</v>
      </c>
      <c r="K493">
        <v>0</v>
      </c>
      <c r="L493">
        <v>0</v>
      </c>
      <c r="M493">
        <v>0</v>
      </c>
      <c r="N493">
        <v>3269695.61</v>
      </c>
    </row>
    <row r="494" spans="1:14" x14ac:dyDescent="0.3">
      <c r="A494" t="s">
        <v>161</v>
      </c>
      <c r="B494" t="s">
        <v>162</v>
      </c>
      <c r="C494" t="s">
        <v>15</v>
      </c>
      <c r="D494" t="s">
        <v>16</v>
      </c>
      <c r="E494" t="s">
        <v>17</v>
      </c>
      <c r="F494" t="s">
        <v>18</v>
      </c>
      <c r="G494" t="s">
        <v>65</v>
      </c>
      <c r="H494">
        <v>159</v>
      </c>
      <c r="I494" t="s">
        <v>70</v>
      </c>
      <c r="J494">
        <v>25050646.34</v>
      </c>
      <c r="K494">
        <v>62808377.299999997</v>
      </c>
      <c r="L494">
        <v>0</v>
      </c>
      <c r="M494">
        <v>0</v>
      </c>
      <c r="N494">
        <v>87859023.640000001</v>
      </c>
    </row>
    <row r="495" spans="1:14" x14ac:dyDescent="0.3">
      <c r="A495" t="s">
        <v>161</v>
      </c>
      <c r="B495" t="s">
        <v>162</v>
      </c>
      <c r="C495" t="s">
        <v>15</v>
      </c>
      <c r="D495" t="s">
        <v>16</v>
      </c>
      <c r="E495" t="s">
        <v>17</v>
      </c>
      <c r="F495" t="s">
        <v>18</v>
      </c>
      <c r="G495" t="s">
        <v>65</v>
      </c>
      <c r="H495">
        <v>159</v>
      </c>
      <c r="I495" t="s">
        <v>71</v>
      </c>
      <c r="J495">
        <v>10098086.65</v>
      </c>
      <c r="K495">
        <v>0</v>
      </c>
      <c r="L495">
        <v>-18295.89</v>
      </c>
      <c r="M495">
        <v>0</v>
      </c>
      <c r="N495">
        <v>10079790.76</v>
      </c>
    </row>
    <row r="496" spans="1:14" x14ac:dyDescent="0.3">
      <c r="A496" t="s">
        <v>161</v>
      </c>
      <c r="B496" t="s">
        <v>162</v>
      </c>
      <c r="C496" t="s">
        <v>15</v>
      </c>
      <c r="D496" t="s">
        <v>16</v>
      </c>
      <c r="E496" t="s">
        <v>17</v>
      </c>
      <c r="F496" t="s">
        <v>18</v>
      </c>
      <c r="G496" t="s">
        <v>65</v>
      </c>
      <c r="H496">
        <v>159</v>
      </c>
      <c r="I496" t="s">
        <v>72</v>
      </c>
      <c r="J496">
        <v>25681695.800000001</v>
      </c>
      <c r="K496">
        <v>36133460.68</v>
      </c>
      <c r="L496">
        <v>-9836.2000000000007</v>
      </c>
      <c r="M496">
        <v>0</v>
      </c>
      <c r="N496">
        <v>61805320.280000001</v>
      </c>
    </row>
    <row r="497" spans="1:14" x14ac:dyDescent="0.3">
      <c r="A497" t="s">
        <v>161</v>
      </c>
      <c r="B497" t="s">
        <v>162</v>
      </c>
      <c r="C497" t="s">
        <v>15</v>
      </c>
      <c r="D497" t="s">
        <v>16</v>
      </c>
      <c r="E497" t="s">
        <v>17</v>
      </c>
      <c r="F497" t="s">
        <v>18</v>
      </c>
      <c r="G497" t="s">
        <v>65</v>
      </c>
      <c r="H497">
        <v>159</v>
      </c>
      <c r="I497" t="s">
        <v>73</v>
      </c>
      <c r="J497">
        <v>28249409.449999999</v>
      </c>
      <c r="K497">
        <v>0</v>
      </c>
      <c r="L497">
        <v>0</v>
      </c>
      <c r="M497">
        <v>0</v>
      </c>
      <c r="N497">
        <v>28249409.449999999</v>
      </c>
    </row>
    <row r="498" spans="1:14" x14ac:dyDescent="0.3">
      <c r="A498" t="s">
        <v>161</v>
      </c>
      <c r="B498" t="s">
        <v>162</v>
      </c>
      <c r="C498" t="s">
        <v>15</v>
      </c>
      <c r="D498" t="s">
        <v>16</v>
      </c>
      <c r="E498" t="s">
        <v>17</v>
      </c>
      <c r="F498" t="s">
        <v>18</v>
      </c>
      <c r="G498" t="s">
        <v>65</v>
      </c>
      <c r="H498">
        <v>159</v>
      </c>
      <c r="I498" t="s">
        <v>74</v>
      </c>
      <c r="J498">
        <v>7192783.9500000002</v>
      </c>
      <c r="K498">
        <v>19317040.91</v>
      </c>
      <c r="L498">
        <v>0</v>
      </c>
      <c r="M498">
        <v>0</v>
      </c>
      <c r="N498">
        <v>26509824.859999999</v>
      </c>
    </row>
    <row r="499" spans="1:14" x14ac:dyDescent="0.3">
      <c r="A499" t="s">
        <v>161</v>
      </c>
      <c r="B499" t="s">
        <v>162</v>
      </c>
      <c r="C499" t="s">
        <v>15</v>
      </c>
      <c r="D499" t="s">
        <v>16</v>
      </c>
      <c r="E499" t="s">
        <v>17</v>
      </c>
      <c r="F499" t="s">
        <v>18</v>
      </c>
      <c r="G499" t="s">
        <v>65</v>
      </c>
      <c r="H499">
        <v>159</v>
      </c>
      <c r="I499" t="s">
        <v>75</v>
      </c>
      <c r="J499">
        <v>29770901.66</v>
      </c>
      <c r="K499">
        <v>1770147.19</v>
      </c>
      <c r="L499">
        <v>-1975985.35</v>
      </c>
      <c r="M499">
        <v>0</v>
      </c>
      <c r="N499">
        <v>29565063.5</v>
      </c>
    </row>
    <row r="500" spans="1:14" x14ac:dyDescent="0.3">
      <c r="A500" t="s">
        <v>161</v>
      </c>
      <c r="B500" t="s">
        <v>162</v>
      </c>
      <c r="C500" t="s">
        <v>15</v>
      </c>
      <c r="D500" t="s">
        <v>16</v>
      </c>
      <c r="E500" t="s">
        <v>17</v>
      </c>
      <c r="F500" t="s">
        <v>18</v>
      </c>
      <c r="G500" t="s">
        <v>65</v>
      </c>
      <c r="H500">
        <v>159</v>
      </c>
      <c r="I500" t="s">
        <v>76</v>
      </c>
      <c r="J500">
        <v>30289559.609999999</v>
      </c>
      <c r="K500">
        <v>0</v>
      </c>
      <c r="L500">
        <v>-464544.43</v>
      </c>
      <c r="M500">
        <v>0</v>
      </c>
      <c r="N500">
        <v>29825015.18</v>
      </c>
    </row>
    <row r="501" spans="1:14" x14ac:dyDescent="0.3">
      <c r="A501" t="s">
        <v>161</v>
      </c>
      <c r="B501" t="s">
        <v>162</v>
      </c>
      <c r="C501" t="s">
        <v>15</v>
      </c>
      <c r="D501" t="s">
        <v>16</v>
      </c>
      <c r="E501" t="s">
        <v>17</v>
      </c>
      <c r="F501" t="s">
        <v>18</v>
      </c>
      <c r="G501" t="s">
        <v>65</v>
      </c>
      <c r="H501">
        <v>159</v>
      </c>
      <c r="I501" t="s">
        <v>77</v>
      </c>
      <c r="J501">
        <v>6462532.5300000003</v>
      </c>
      <c r="K501">
        <v>0</v>
      </c>
      <c r="L501">
        <v>0</v>
      </c>
      <c r="M501">
        <v>0</v>
      </c>
      <c r="N501">
        <v>6462532.5300000003</v>
      </c>
    </row>
    <row r="502" spans="1:14" x14ac:dyDescent="0.3">
      <c r="A502" t="s">
        <v>161</v>
      </c>
      <c r="B502" t="s">
        <v>162</v>
      </c>
      <c r="C502" t="s">
        <v>15</v>
      </c>
      <c r="D502" t="s">
        <v>16</v>
      </c>
      <c r="E502" t="s">
        <v>17</v>
      </c>
      <c r="F502" t="s">
        <v>18</v>
      </c>
      <c r="G502" t="s">
        <v>65</v>
      </c>
      <c r="H502">
        <v>159</v>
      </c>
      <c r="I502" t="s">
        <v>78</v>
      </c>
      <c r="J502">
        <v>469101.91000000003</v>
      </c>
      <c r="K502">
        <v>1305239.46</v>
      </c>
      <c r="L502">
        <v>0</v>
      </c>
      <c r="M502">
        <v>0</v>
      </c>
      <c r="N502">
        <v>1774341.37</v>
      </c>
    </row>
    <row r="503" spans="1:14" x14ac:dyDescent="0.3">
      <c r="A503" t="s">
        <v>161</v>
      </c>
      <c r="B503" t="s">
        <v>162</v>
      </c>
      <c r="C503" t="s">
        <v>15</v>
      </c>
      <c r="D503" t="s">
        <v>16</v>
      </c>
      <c r="E503" t="s">
        <v>17</v>
      </c>
      <c r="F503" t="s">
        <v>18</v>
      </c>
      <c r="G503" t="s">
        <v>65</v>
      </c>
      <c r="H503">
        <v>159</v>
      </c>
      <c r="I503" t="s">
        <v>79</v>
      </c>
      <c r="J503">
        <v>210049.61000000002</v>
      </c>
      <c r="K503">
        <v>0</v>
      </c>
      <c r="L503">
        <v>0</v>
      </c>
      <c r="M503">
        <v>0</v>
      </c>
      <c r="N503">
        <v>210049.61000000002</v>
      </c>
    </row>
    <row r="504" spans="1:14" x14ac:dyDescent="0.3">
      <c r="A504" t="s">
        <v>161</v>
      </c>
      <c r="B504" t="s">
        <v>162</v>
      </c>
      <c r="C504" t="s">
        <v>15</v>
      </c>
      <c r="D504" t="s">
        <v>16</v>
      </c>
      <c r="E504" t="s">
        <v>17</v>
      </c>
      <c r="F504" t="s">
        <v>18</v>
      </c>
      <c r="G504" t="s">
        <v>65</v>
      </c>
      <c r="H504">
        <v>159</v>
      </c>
      <c r="I504" t="s">
        <v>80</v>
      </c>
      <c r="J504">
        <v>14237752.17</v>
      </c>
      <c r="K504">
        <v>29704583.489999998</v>
      </c>
      <c r="L504">
        <v>0</v>
      </c>
      <c r="M504">
        <v>0</v>
      </c>
      <c r="N504">
        <v>43942335.659999996</v>
      </c>
    </row>
    <row r="505" spans="1:14" x14ac:dyDescent="0.3">
      <c r="A505" t="s">
        <v>161</v>
      </c>
      <c r="B505" t="s">
        <v>162</v>
      </c>
      <c r="C505" t="s">
        <v>15</v>
      </c>
      <c r="D505" t="s">
        <v>16</v>
      </c>
      <c r="E505" t="s">
        <v>17</v>
      </c>
      <c r="F505" t="s">
        <v>18</v>
      </c>
      <c r="G505" t="s">
        <v>81</v>
      </c>
      <c r="H505">
        <v>160</v>
      </c>
      <c r="I505" t="s">
        <v>82</v>
      </c>
      <c r="J505">
        <v>7306069.04</v>
      </c>
      <c r="K505">
        <v>0</v>
      </c>
      <c r="L505">
        <v>0</v>
      </c>
      <c r="M505">
        <v>0</v>
      </c>
      <c r="N505">
        <v>7306069.04</v>
      </c>
    </row>
    <row r="506" spans="1:14" x14ac:dyDescent="0.3">
      <c r="A506" t="s">
        <v>161</v>
      </c>
      <c r="B506" t="s">
        <v>162</v>
      </c>
      <c r="C506" t="s">
        <v>15</v>
      </c>
      <c r="D506" t="s">
        <v>16</v>
      </c>
      <c r="E506" t="s">
        <v>17</v>
      </c>
      <c r="F506" t="s">
        <v>18</v>
      </c>
      <c r="G506" t="s">
        <v>81</v>
      </c>
      <c r="H506">
        <v>160</v>
      </c>
      <c r="I506" t="s">
        <v>83</v>
      </c>
      <c r="J506">
        <v>14168167.789999999</v>
      </c>
      <c r="K506">
        <v>307582.17</v>
      </c>
      <c r="L506">
        <v>0</v>
      </c>
      <c r="M506">
        <v>0</v>
      </c>
      <c r="N506">
        <v>14475749.960000001</v>
      </c>
    </row>
    <row r="507" spans="1:14" x14ac:dyDescent="0.3">
      <c r="A507" t="s">
        <v>161</v>
      </c>
      <c r="B507" t="s">
        <v>162</v>
      </c>
      <c r="C507" t="s">
        <v>15</v>
      </c>
      <c r="D507" t="s">
        <v>16</v>
      </c>
      <c r="E507" t="s">
        <v>17</v>
      </c>
      <c r="F507" t="s">
        <v>18</v>
      </c>
      <c r="G507" t="s">
        <v>81</v>
      </c>
      <c r="H507">
        <v>160</v>
      </c>
      <c r="I507" t="s">
        <v>84</v>
      </c>
      <c r="J507">
        <v>10758589.869999999</v>
      </c>
      <c r="K507">
        <v>0</v>
      </c>
      <c r="L507">
        <v>0</v>
      </c>
      <c r="M507">
        <v>0</v>
      </c>
      <c r="N507">
        <v>10758589.869999999</v>
      </c>
    </row>
    <row r="508" spans="1:14" x14ac:dyDescent="0.3">
      <c r="A508" t="s">
        <v>161</v>
      </c>
      <c r="B508" t="s">
        <v>162</v>
      </c>
      <c r="C508" t="s">
        <v>15</v>
      </c>
      <c r="D508" t="s">
        <v>16</v>
      </c>
      <c r="E508" t="s">
        <v>17</v>
      </c>
      <c r="F508" t="s">
        <v>18</v>
      </c>
      <c r="G508" t="s">
        <v>81</v>
      </c>
      <c r="H508">
        <v>160</v>
      </c>
      <c r="I508" t="s">
        <v>85</v>
      </c>
      <c r="J508">
        <v>16915921.34</v>
      </c>
      <c r="K508">
        <v>0</v>
      </c>
      <c r="L508">
        <v>0</v>
      </c>
      <c r="M508">
        <v>0</v>
      </c>
      <c r="N508">
        <v>16915921.34</v>
      </c>
    </row>
    <row r="509" spans="1:14" x14ac:dyDescent="0.3">
      <c r="A509" t="s">
        <v>161</v>
      </c>
      <c r="B509" t="s">
        <v>162</v>
      </c>
      <c r="C509" t="s">
        <v>15</v>
      </c>
      <c r="D509" t="s">
        <v>16</v>
      </c>
      <c r="E509" t="s">
        <v>17</v>
      </c>
      <c r="F509" t="s">
        <v>18</v>
      </c>
      <c r="G509" t="s">
        <v>81</v>
      </c>
      <c r="H509">
        <v>160</v>
      </c>
      <c r="I509" t="s">
        <v>86</v>
      </c>
      <c r="J509">
        <v>25811566.489999998</v>
      </c>
      <c r="K509">
        <v>0</v>
      </c>
      <c r="L509">
        <v>0</v>
      </c>
      <c r="M509">
        <v>0</v>
      </c>
      <c r="N509">
        <v>25811566.489999998</v>
      </c>
    </row>
    <row r="510" spans="1:14" x14ac:dyDescent="0.3">
      <c r="A510" t="s">
        <v>161</v>
      </c>
      <c r="B510" t="s">
        <v>162</v>
      </c>
      <c r="C510" t="s">
        <v>15</v>
      </c>
      <c r="D510" t="s">
        <v>16</v>
      </c>
      <c r="E510" t="s">
        <v>17</v>
      </c>
      <c r="F510" t="s">
        <v>18</v>
      </c>
      <c r="G510" t="s">
        <v>81</v>
      </c>
      <c r="H510">
        <v>160</v>
      </c>
      <c r="I510" t="s">
        <v>87</v>
      </c>
      <c r="J510">
        <v>2678082.2199999997</v>
      </c>
      <c r="K510">
        <v>0</v>
      </c>
      <c r="L510">
        <v>0</v>
      </c>
      <c r="M510">
        <v>0</v>
      </c>
      <c r="N510">
        <v>2678082.2199999997</v>
      </c>
    </row>
    <row r="511" spans="1:14" x14ac:dyDescent="0.3">
      <c r="A511" t="s">
        <v>161</v>
      </c>
      <c r="B511" t="s">
        <v>162</v>
      </c>
      <c r="C511" t="s">
        <v>15</v>
      </c>
      <c r="D511" t="s">
        <v>16</v>
      </c>
      <c r="E511" t="s">
        <v>17</v>
      </c>
      <c r="F511" t="s">
        <v>18</v>
      </c>
      <c r="G511" t="s">
        <v>81</v>
      </c>
      <c r="H511">
        <v>160</v>
      </c>
      <c r="I511" t="s">
        <v>88</v>
      </c>
      <c r="J511">
        <v>7463203.5800000001</v>
      </c>
      <c r="K511">
        <v>0</v>
      </c>
      <c r="L511">
        <v>0</v>
      </c>
      <c r="M511">
        <v>0</v>
      </c>
      <c r="N511">
        <v>7463203.5800000001</v>
      </c>
    </row>
    <row r="512" spans="1:14" x14ac:dyDescent="0.3">
      <c r="A512" t="s">
        <v>161</v>
      </c>
      <c r="B512" t="s">
        <v>162</v>
      </c>
      <c r="C512" t="s">
        <v>15</v>
      </c>
      <c r="D512" t="s">
        <v>16</v>
      </c>
      <c r="E512" t="s">
        <v>17</v>
      </c>
      <c r="F512" t="s">
        <v>18</v>
      </c>
      <c r="G512" t="s">
        <v>81</v>
      </c>
      <c r="H512">
        <v>160</v>
      </c>
      <c r="I512" t="s">
        <v>89</v>
      </c>
      <c r="J512">
        <v>7469085.7800000003</v>
      </c>
      <c r="K512">
        <v>0</v>
      </c>
      <c r="L512">
        <v>0</v>
      </c>
      <c r="M512">
        <v>0</v>
      </c>
      <c r="N512">
        <v>7469085.7800000003</v>
      </c>
    </row>
    <row r="513" spans="1:14" x14ac:dyDescent="0.3">
      <c r="A513" t="s">
        <v>161</v>
      </c>
      <c r="B513" t="s">
        <v>162</v>
      </c>
      <c r="C513" t="s">
        <v>15</v>
      </c>
      <c r="D513" t="s">
        <v>16</v>
      </c>
      <c r="E513" t="s">
        <v>17</v>
      </c>
      <c r="F513" t="s">
        <v>18</v>
      </c>
      <c r="G513" t="s">
        <v>81</v>
      </c>
      <c r="H513">
        <v>160</v>
      </c>
      <c r="I513" t="s">
        <v>90</v>
      </c>
      <c r="J513">
        <v>3256.89</v>
      </c>
      <c r="K513">
        <v>0</v>
      </c>
      <c r="L513">
        <v>0</v>
      </c>
      <c r="M513">
        <v>0</v>
      </c>
      <c r="N513">
        <v>3256.89</v>
      </c>
    </row>
    <row r="514" spans="1:14" x14ac:dyDescent="0.3">
      <c r="A514" t="s">
        <v>161</v>
      </c>
      <c r="B514" t="s">
        <v>162</v>
      </c>
      <c r="C514" t="s">
        <v>15</v>
      </c>
      <c r="D514" t="s">
        <v>16</v>
      </c>
      <c r="E514" t="s">
        <v>17</v>
      </c>
      <c r="F514" t="s">
        <v>18</v>
      </c>
      <c r="G514" t="s">
        <v>81</v>
      </c>
      <c r="H514">
        <v>160</v>
      </c>
      <c r="I514" t="s">
        <v>91</v>
      </c>
      <c r="J514">
        <v>0</v>
      </c>
      <c r="K514">
        <v>0</v>
      </c>
      <c r="L514">
        <v>0</v>
      </c>
      <c r="M514">
        <v>0</v>
      </c>
      <c r="N514">
        <v>0</v>
      </c>
    </row>
    <row r="515" spans="1:14" x14ac:dyDescent="0.3">
      <c r="A515" t="s">
        <v>161</v>
      </c>
      <c r="B515" t="s">
        <v>162</v>
      </c>
      <c r="C515" t="s">
        <v>15</v>
      </c>
      <c r="D515" t="s">
        <v>16</v>
      </c>
      <c r="E515" t="s">
        <v>17</v>
      </c>
      <c r="F515" t="s">
        <v>18</v>
      </c>
      <c r="G515" t="s">
        <v>81</v>
      </c>
      <c r="H515">
        <v>160</v>
      </c>
      <c r="I515" t="s">
        <v>92</v>
      </c>
      <c r="J515">
        <v>152411.99</v>
      </c>
      <c r="K515">
        <v>0</v>
      </c>
      <c r="L515">
        <v>0</v>
      </c>
      <c r="M515">
        <v>0</v>
      </c>
      <c r="N515">
        <v>152411.99</v>
      </c>
    </row>
    <row r="516" spans="1:14" x14ac:dyDescent="0.3">
      <c r="A516" t="s">
        <v>161</v>
      </c>
      <c r="B516" t="s">
        <v>162</v>
      </c>
      <c r="C516" t="s">
        <v>15</v>
      </c>
      <c r="D516" t="s">
        <v>16</v>
      </c>
      <c r="E516" t="s">
        <v>17</v>
      </c>
      <c r="F516" t="s">
        <v>18</v>
      </c>
      <c r="G516" t="s">
        <v>81</v>
      </c>
      <c r="H516">
        <v>160</v>
      </c>
      <c r="I516" t="s">
        <v>93</v>
      </c>
      <c r="J516">
        <v>316884148.39999998</v>
      </c>
      <c r="K516">
        <v>4584853.6500000004</v>
      </c>
      <c r="L516">
        <v>0</v>
      </c>
      <c r="M516">
        <v>0</v>
      </c>
      <c r="N516">
        <v>321469002.05000001</v>
      </c>
    </row>
    <row r="517" spans="1:14" x14ac:dyDescent="0.3">
      <c r="A517" t="s">
        <v>161</v>
      </c>
      <c r="B517" t="s">
        <v>162</v>
      </c>
      <c r="C517" t="s">
        <v>15</v>
      </c>
      <c r="D517" t="s">
        <v>16</v>
      </c>
      <c r="E517" t="s">
        <v>17</v>
      </c>
      <c r="F517" t="s">
        <v>18</v>
      </c>
      <c r="G517" t="s">
        <v>81</v>
      </c>
      <c r="H517">
        <v>160</v>
      </c>
      <c r="I517" t="s">
        <v>94</v>
      </c>
      <c r="J517">
        <v>0</v>
      </c>
      <c r="K517">
        <v>0</v>
      </c>
      <c r="L517">
        <v>0</v>
      </c>
      <c r="M517">
        <v>0</v>
      </c>
      <c r="N517">
        <v>0</v>
      </c>
    </row>
    <row r="518" spans="1:14" x14ac:dyDescent="0.3">
      <c r="A518" t="s">
        <v>161</v>
      </c>
      <c r="B518" t="s">
        <v>162</v>
      </c>
      <c r="C518" t="s">
        <v>15</v>
      </c>
      <c r="D518" t="s">
        <v>16</v>
      </c>
      <c r="E518" t="s">
        <v>17</v>
      </c>
      <c r="F518" t="s">
        <v>18</v>
      </c>
      <c r="G518" t="s">
        <v>81</v>
      </c>
      <c r="H518">
        <v>160</v>
      </c>
      <c r="I518" t="s">
        <v>95</v>
      </c>
      <c r="J518">
        <v>839772165.55999994</v>
      </c>
      <c r="K518">
        <v>81543255.859999999</v>
      </c>
      <c r="L518">
        <v>-1109091.55</v>
      </c>
      <c r="M518">
        <v>0</v>
      </c>
      <c r="N518">
        <v>920206329.87</v>
      </c>
    </row>
    <row r="519" spans="1:14" x14ac:dyDescent="0.3">
      <c r="A519" t="s">
        <v>161</v>
      </c>
      <c r="B519" t="s">
        <v>162</v>
      </c>
      <c r="C519" t="s">
        <v>15</v>
      </c>
      <c r="D519" t="s">
        <v>16</v>
      </c>
      <c r="E519" t="s">
        <v>17</v>
      </c>
      <c r="F519" t="s">
        <v>18</v>
      </c>
      <c r="G519" t="s">
        <v>81</v>
      </c>
      <c r="H519">
        <v>160</v>
      </c>
      <c r="I519" t="s">
        <v>96</v>
      </c>
      <c r="J519">
        <v>330503117.82999998</v>
      </c>
      <c r="K519">
        <v>0</v>
      </c>
      <c r="L519">
        <v>0</v>
      </c>
      <c r="M519">
        <v>0</v>
      </c>
      <c r="N519">
        <v>330503117.82999998</v>
      </c>
    </row>
    <row r="520" spans="1:14" x14ac:dyDescent="0.3">
      <c r="A520" t="s">
        <v>161</v>
      </c>
      <c r="B520" t="s">
        <v>162</v>
      </c>
      <c r="C520" t="s">
        <v>15</v>
      </c>
      <c r="D520" t="s">
        <v>16</v>
      </c>
      <c r="E520" t="s">
        <v>17</v>
      </c>
      <c r="F520" t="s">
        <v>18</v>
      </c>
      <c r="G520" t="s">
        <v>81</v>
      </c>
      <c r="H520">
        <v>160</v>
      </c>
      <c r="I520" t="s">
        <v>97</v>
      </c>
      <c r="J520">
        <v>409520.27</v>
      </c>
      <c r="K520">
        <v>21921.37</v>
      </c>
      <c r="L520">
        <v>0</v>
      </c>
      <c r="M520">
        <v>0</v>
      </c>
      <c r="N520">
        <v>431441.64</v>
      </c>
    </row>
    <row r="521" spans="1:14" x14ac:dyDescent="0.3">
      <c r="A521" t="s">
        <v>161</v>
      </c>
      <c r="B521" t="s">
        <v>162</v>
      </c>
      <c r="C521" t="s">
        <v>15</v>
      </c>
      <c r="D521" t="s">
        <v>16</v>
      </c>
      <c r="E521" t="s">
        <v>17</v>
      </c>
      <c r="F521" t="s">
        <v>18</v>
      </c>
      <c r="G521" t="s">
        <v>81</v>
      </c>
      <c r="H521">
        <v>160</v>
      </c>
      <c r="I521" t="s">
        <v>98</v>
      </c>
      <c r="J521">
        <v>14764.81</v>
      </c>
      <c r="K521">
        <v>0</v>
      </c>
      <c r="L521">
        <v>0</v>
      </c>
      <c r="M521">
        <v>0</v>
      </c>
      <c r="N521">
        <v>14764.81</v>
      </c>
    </row>
    <row r="522" spans="1:14" x14ac:dyDescent="0.3">
      <c r="A522" t="s">
        <v>161</v>
      </c>
      <c r="B522" t="s">
        <v>162</v>
      </c>
      <c r="C522" t="s">
        <v>15</v>
      </c>
      <c r="D522" t="s">
        <v>16</v>
      </c>
      <c r="E522" t="s">
        <v>17</v>
      </c>
      <c r="F522" t="s">
        <v>18</v>
      </c>
      <c r="G522" t="s">
        <v>81</v>
      </c>
      <c r="H522">
        <v>160</v>
      </c>
      <c r="I522" t="s">
        <v>99</v>
      </c>
      <c r="J522">
        <v>53439959.869999997</v>
      </c>
      <c r="K522">
        <v>5917359.9800000004</v>
      </c>
      <c r="L522">
        <v>0</v>
      </c>
      <c r="M522">
        <v>0</v>
      </c>
      <c r="N522">
        <v>59357319.850000001</v>
      </c>
    </row>
    <row r="523" spans="1:14" x14ac:dyDescent="0.3">
      <c r="A523" t="s">
        <v>161</v>
      </c>
      <c r="B523" t="s">
        <v>162</v>
      </c>
      <c r="C523" t="s">
        <v>15</v>
      </c>
      <c r="D523" t="s">
        <v>16</v>
      </c>
      <c r="E523" t="s">
        <v>17</v>
      </c>
      <c r="F523" t="s">
        <v>18</v>
      </c>
      <c r="G523" t="s">
        <v>81</v>
      </c>
      <c r="H523">
        <v>160</v>
      </c>
      <c r="I523" t="s">
        <v>100</v>
      </c>
      <c r="J523">
        <v>17545721.079999998</v>
      </c>
      <c r="K523">
        <v>0</v>
      </c>
      <c r="L523">
        <v>0</v>
      </c>
      <c r="M523">
        <v>0</v>
      </c>
      <c r="N523">
        <v>17545721.079999998</v>
      </c>
    </row>
    <row r="524" spans="1:14" x14ac:dyDescent="0.3">
      <c r="A524" t="s">
        <v>161</v>
      </c>
      <c r="B524" t="s">
        <v>162</v>
      </c>
      <c r="C524" t="s">
        <v>15</v>
      </c>
      <c r="D524" t="s">
        <v>16</v>
      </c>
      <c r="E524" t="s">
        <v>17</v>
      </c>
      <c r="F524" t="s">
        <v>18</v>
      </c>
      <c r="G524" t="s">
        <v>81</v>
      </c>
      <c r="H524">
        <v>160</v>
      </c>
      <c r="I524" t="s">
        <v>101</v>
      </c>
      <c r="J524">
        <v>1144568.4099999999</v>
      </c>
      <c r="K524">
        <v>0</v>
      </c>
      <c r="L524">
        <v>0</v>
      </c>
      <c r="M524">
        <v>0</v>
      </c>
      <c r="N524">
        <v>1144568.4099999999</v>
      </c>
    </row>
    <row r="525" spans="1:14" x14ac:dyDescent="0.3">
      <c r="A525" t="s">
        <v>161</v>
      </c>
      <c r="B525" t="s">
        <v>162</v>
      </c>
      <c r="C525" t="s">
        <v>15</v>
      </c>
      <c r="D525" t="s">
        <v>16</v>
      </c>
      <c r="E525" t="s">
        <v>17</v>
      </c>
      <c r="F525" t="s">
        <v>18</v>
      </c>
      <c r="G525" t="s">
        <v>81</v>
      </c>
      <c r="H525">
        <v>160</v>
      </c>
      <c r="I525" t="s">
        <v>102</v>
      </c>
      <c r="J525">
        <v>1702999.5899999999</v>
      </c>
      <c r="K525">
        <v>419909.27</v>
      </c>
      <c r="L525">
        <v>0</v>
      </c>
      <c r="M525">
        <v>0</v>
      </c>
      <c r="N525">
        <v>2122908.86</v>
      </c>
    </row>
    <row r="526" spans="1:14" x14ac:dyDescent="0.3">
      <c r="A526" t="s">
        <v>161</v>
      </c>
      <c r="B526" t="s">
        <v>162</v>
      </c>
      <c r="C526" t="s">
        <v>15</v>
      </c>
      <c r="D526" t="s">
        <v>16</v>
      </c>
      <c r="E526" t="s">
        <v>17</v>
      </c>
      <c r="F526" t="s">
        <v>18</v>
      </c>
      <c r="G526" t="s">
        <v>103</v>
      </c>
      <c r="H526">
        <v>161</v>
      </c>
      <c r="I526" t="s">
        <v>104</v>
      </c>
      <c r="J526">
        <v>205249.96</v>
      </c>
      <c r="K526">
        <v>0</v>
      </c>
      <c r="L526">
        <v>0</v>
      </c>
      <c r="M526">
        <v>0</v>
      </c>
      <c r="N526">
        <v>205249.96</v>
      </c>
    </row>
    <row r="527" spans="1:14" x14ac:dyDescent="0.3">
      <c r="A527" t="s">
        <v>161</v>
      </c>
      <c r="B527" t="s">
        <v>162</v>
      </c>
      <c r="C527" t="s">
        <v>15</v>
      </c>
      <c r="D527" t="s">
        <v>16</v>
      </c>
      <c r="E527" t="s">
        <v>17</v>
      </c>
      <c r="F527" t="s">
        <v>18</v>
      </c>
      <c r="G527" t="s">
        <v>103</v>
      </c>
      <c r="H527">
        <v>161</v>
      </c>
      <c r="I527" t="s">
        <v>105</v>
      </c>
      <c r="J527">
        <v>435865.96</v>
      </c>
      <c r="K527">
        <v>0</v>
      </c>
      <c r="L527">
        <v>0</v>
      </c>
      <c r="M527">
        <v>0</v>
      </c>
      <c r="N527">
        <v>435865.96</v>
      </c>
    </row>
    <row r="528" spans="1:14" x14ac:dyDescent="0.3">
      <c r="A528" t="s">
        <v>161</v>
      </c>
      <c r="B528" t="s">
        <v>162</v>
      </c>
      <c r="C528" t="s">
        <v>15</v>
      </c>
      <c r="D528" t="s">
        <v>16</v>
      </c>
      <c r="E528" t="s">
        <v>17</v>
      </c>
      <c r="F528" t="s">
        <v>18</v>
      </c>
      <c r="G528" t="s">
        <v>103</v>
      </c>
      <c r="H528">
        <v>161</v>
      </c>
      <c r="I528" t="s">
        <v>106</v>
      </c>
      <c r="J528">
        <v>6066264.4199999999</v>
      </c>
      <c r="K528">
        <v>163726.85</v>
      </c>
      <c r="L528">
        <v>0</v>
      </c>
      <c r="M528">
        <v>0</v>
      </c>
      <c r="N528">
        <v>6229991.2699999996</v>
      </c>
    </row>
    <row r="529" spans="1:14" x14ac:dyDescent="0.3">
      <c r="A529" t="s">
        <v>161</v>
      </c>
      <c r="B529" t="s">
        <v>162</v>
      </c>
      <c r="C529" t="s">
        <v>15</v>
      </c>
      <c r="D529" t="s">
        <v>16</v>
      </c>
      <c r="E529" t="s">
        <v>17</v>
      </c>
      <c r="F529" t="s">
        <v>18</v>
      </c>
      <c r="G529" t="s">
        <v>103</v>
      </c>
      <c r="H529">
        <v>161</v>
      </c>
      <c r="I529" t="s">
        <v>107</v>
      </c>
      <c r="J529">
        <v>20707875.379999999</v>
      </c>
      <c r="K529">
        <v>720718.81</v>
      </c>
      <c r="L529">
        <v>0</v>
      </c>
      <c r="M529">
        <v>0</v>
      </c>
      <c r="N529">
        <v>21428594.190000001</v>
      </c>
    </row>
    <row r="530" spans="1:14" x14ac:dyDescent="0.3">
      <c r="A530" t="s">
        <v>161</v>
      </c>
      <c r="B530" t="s">
        <v>162</v>
      </c>
      <c r="C530" t="s">
        <v>15</v>
      </c>
      <c r="D530" t="s">
        <v>16</v>
      </c>
      <c r="E530" t="s">
        <v>17</v>
      </c>
      <c r="F530" t="s">
        <v>18</v>
      </c>
      <c r="G530" t="s">
        <v>103</v>
      </c>
      <c r="H530">
        <v>161</v>
      </c>
      <c r="I530" t="s">
        <v>108</v>
      </c>
      <c r="J530">
        <v>6003173.3700000001</v>
      </c>
      <c r="K530">
        <v>0</v>
      </c>
      <c r="L530">
        <v>0</v>
      </c>
      <c r="M530">
        <v>0</v>
      </c>
      <c r="N530">
        <v>6003173.3700000001</v>
      </c>
    </row>
    <row r="531" spans="1:14" x14ac:dyDescent="0.3">
      <c r="A531" t="s">
        <v>161</v>
      </c>
      <c r="B531" t="s">
        <v>162</v>
      </c>
      <c r="C531" t="s">
        <v>15</v>
      </c>
      <c r="D531" t="s">
        <v>16</v>
      </c>
      <c r="E531" t="s">
        <v>17</v>
      </c>
      <c r="F531" t="s">
        <v>18</v>
      </c>
      <c r="G531" t="s">
        <v>103</v>
      </c>
      <c r="H531">
        <v>161</v>
      </c>
      <c r="I531" t="s">
        <v>109</v>
      </c>
      <c r="J531">
        <v>23050562.93</v>
      </c>
      <c r="K531">
        <v>908534.5</v>
      </c>
      <c r="L531">
        <v>0</v>
      </c>
      <c r="M531">
        <v>0</v>
      </c>
      <c r="N531">
        <v>23959097.43</v>
      </c>
    </row>
    <row r="532" spans="1:14" x14ac:dyDescent="0.3">
      <c r="A532" t="s">
        <v>161</v>
      </c>
      <c r="B532" t="s">
        <v>162</v>
      </c>
      <c r="C532" t="s">
        <v>15</v>
      </c>
      <c r="D532" t="s">
        <v>16</v>
      </c>
      <c r="E532" t="s">
        <v>17</v>
      </c>
      <c r="F532" t="s">
        <v>18</v>
      </c>
      <c r="G532" t="s">
        <v>103</v>
      </c>
      <c r="H532">
        <v>161</v>
      </c>
      <c r="I532" t="s">
        <v>110</v>
      </c>
      <c r="J532">
        <v>6034451.5</v>
      </c>
      <c r="K532">
        <v>13456.95</v>
      </c>
      <c r="L532">
        <v>0</v>
      </c>
      <c r="M532">
        <v>0</v>
      </c>
      <c r="N532">
        <v>6047908.4500000002</v>
      </c>
    </row>
    <row r="533" spans="1:14" x14ac:dyDescent="0.3">
      <c r="A533" t="s">
        <v>161</v>
      </c>
      <c r="B533" t="s">
        <v>162</v>
      </c>
      <c r="C533" t="s">
        <v>15</v>
      </c>
      <c r="D533" t="s">
        <v>16</v>
      </c>
      <c r="E533" t="s">
        <v>17</v>
      </c>
      <c r="F533" t="s">
        <v>18</v>
      </c>
      <c r="G533" t="s">
        <v>103</v>
      </c>
      <c r="H533">
        <v>161</v>
      </c>
      <c r="I533" t="s">
        <v>111</v>
      </c>
      <c r="J533">
        <v>1163277675.5999999</v>
      </c>
      <c r="K533">
        <v>91378741.170000002</v>
      </c>
      <c r="L533">
        <v>-3508391.38</v>
      </c>
      <c r="M533">
        <v>0</v>
      </c>
      <c r="N533">
        <v>1251148025.3900001</v>
      </c>
    </row>
    <row r="534" spans="1:14" x14ac:dyDescent="0.3">
      <c r="A534" t="s">
        <v>161</v>
      </c>
      <c r="B534" t="s">
        <v>162</v>
      </c>
      <c r="C534" t="s">
        <v>15</v>
      </c>
      <c r="D534" t="s">
        <v>16</v>
      </c>
      <c r="E534" t="s">
        <v>17</v>
      </c>
      <c r="F534" t="s">
        <v>18</v>
      </c>
      <c r="G534" t="s">
        <v>103</v>
      </c>
      <c r="H534">
        <v>161</v>
      </c>
      <c r="I534" t="s">
        <v>112</v>
      </c>
      <c r="J534">
        <v>110430554.62</v>
      </c>
      <c r="K534">
        <v>177432.03</v>
      </c>
      <c r="L534">
        <v>0</v>
      </c>
      <c r="M534">
        <v>0</v>
      </c>
      <c r="N534">
        <v>110607986.65000001</v>
      </c>
    </row>
    <row r="535" spans="1:14" x14ac:dyDescent="0.3">
      <c r="A535" t="s">
        <v>161</v>
      </c>
      <c r="B535" t="s">
        <v>162</v>
      </c>
      <c r="C535" t="s">
        <v>15</v>
      </c>
      <c r="D535" t="s">
        <v>16</v>
      </c>
      <c r="E535" t="s">
        <v>17</v>
      </c>
      <c r="F535" t="s">
        <v>18</v>
      </c>
      <c r="G535" t="s">
        <v>103</v>
      </c>
      <c r="H535">
        <v>161</v>
      </c>
      <c r="I535" t="s">
        <v>113</v>
      </c>
      <c r="J535">
        <v>1345521525.9400001</v>
      </c>
      <c r="K535">
        <v>79476576.650000006</v>
      </c>
      <c r="L535">
        <v>-1985342.0899999999</v>
      </c>
      <c r="M535">
        <v>5594.92</v>
      </c>
      <c r="N535">
        <v>1423018355.4200001</v>
      </c>
    </row>
    <row r="536" spans="1:14" x14ac:dyDescent="0.3">
      <c r="A536" t="s">
        <v>161</v>
      </c>
      <c r="B536" t="s">
        <v>162</v>
      </c>
      <c r="C536" t="s">
        <v>15</v>
      </c>
      <c r="D536" t="s">
        <v>16</v>
      </c>
      <c r="E536" t="s">
        <v>17</v>
      </c>
      <c r="F536" t="s">
        <v>18</v>
      </c>
      <c r="G536" t="s">
        <v>103</v>
      </c>
      <c r="H536">
        <v>161</v>
      </c>
      <c r="I536" t="s">
        <v>114</v>
      </c>
      <c r="J536">
        <v>253324530.28999999</v>
      </c>
      <c r="K536">
        <v>273000.12</v>
      </c>
      <c r="L536">
        <v>0</v>
      </c>
      <c r="M536">
        <v>0</v>
      </c>
      <c r="N536">
        <v>253597530.41</v>
      </c>
    </row>
    <row r="537" spans="1:14" x14ac:dyDescent="0.3">
      <c r="A537" t="s">
        <v>161</v>
      </c>
      <c r="B537" t="s">
        <v>162</v>
      </c>
      <c r="C537" t="s">
        <v>15</v>
      </c>
      <c r="D537" t="s">
        <v>16</v>
      </c>
      <c r="E537" t="s">
        <v>17</v>
      </c>
      <c r="F537" t="s">
        <v>18</v>
      </c>
      <c r="G537" t="s">
        <v>103</v>
      </c>
      <c r="H537">
        <v>161</v>
      </c>
      <c r="I537" t="s">
        <v>115</v>
      </c>
      <c r="J537">
        <v>1407910.88</v>
      </c>
      <c r="K537">
        <v>0</v>
      </c>
      <c r="L537">
        <v>-3071.63</v>
      </c>
      <c r="M537">
        <v>0</v>
      </c>
      <c r="N537">
        <v>1404839.25</v>
      </c>
    </row>
    <row r="538" spans="1:14" x14ac:dyDescent="0.3">
      <c r="A538" t="s">
        <v>161</v>
      </c>
      <c r="B538" t="s">
        <v>162</v>
      </c>
      <c r="C538" t="s">
        <v>15</v>
      </c>
      <c r="D538" t="s">
        <v>16</v>
      </c>
      <c r="E538" t="s">
        <v>17</v>
      </c>
      <c r="F538" t="s">
        <v>18</v>
      </c>
      <c r="G538" t="s">
        <v>103</v>
      </c>
      <c r="H538">
        <v>161</v>
      </c>
      <c r="I538" t="s">
        <v>116</v>
      </c>
      <c r="J538">
        <v>8819.58</v>
      </c>
      <c r="K538">
        <v>0</v>
      </c>
      <c r="L538">
        <v>0</v>
      </c>
      <c r="M538">
        <v>0</v>
      </c>
      <c r="N538">
        <v>8819.58</v>
      </c>
    </row>
    <row r="539" spans="1:14" x14ac:dyDescent="0.3">
      <c r="A539" t="s">
        <v>161</v>
      </c>
      <c r="B539" t="s">
        <v>162</v>
      </c>
      <c r="C539" t="s">
        <v>15</v>
      </c>
      <c r="D539" t="s">
        <v>16</v>
      </c>
      <c r="E539" t="s">
        <v>17</v>
      </c>
      <c r="F539" t="s">
        <v>18</v>
      </c>
      <c r="G539" t="s">
        <v>103</v>
      </c>
      <c r="H539">
        <v>161</v>
      </c>
      <c r="I539" t="s">
        <v>117</v>
      </c>
      <c r="J539">
        <v>4536743.1100000003</v>
      </c>
      <c r="K539">
        <v>1486420.09</v>
      </c>
      <c r="L539">
        <v>0</v>
      </c>
      <c r="M539">
        <v>0</v>
      </c>
      <c r="N539">
        <v>6023163.2000000002</v>
      </c>
    </row>
    <row r="540" spans="1:14" x14ac:dyDescent="0.3">
      <c r="A540" t="s">
        <v>161</v>
      </c>
      <c r="B540" t="s">
        <v>162</v>
      </c>
      <c r="C540" t="s">
        <v>15</v>
      </c>
      <c r="D540" t="s">
        <v>16</v>
      </c>
      <c r="E540" t="s">
        <v>17</v>
      </c>
      <c r="F540" t="s">
        <v>18</v>
      </c>
      <c r="G540" t="s">
        <v>103</v>
      </c>
      <c r="H540">
        <v>161</v>
      </c>
      <c r="I540" t="s">
        <v>118</v>
      </c>
      <c r="J540">
        <v>678112.14</v>
      </c>
      <c r="K540">
        <v>0</v>
      </c>
      <c r="L540">
        <v>0</v>
      </c>
      <c r="M540">
        <v>0</v>
      </c>
      <c r="N540">
        <v>678112.14</v>
      </c>
    </row>
    <row r="541" spans="1:14" x14ac:dyDescent="0.3">
      <c r="A541" t="s">
        <v>161</v>
      </c>
      <c r="B541" t="s">
        <v>162</v>
      </c>
      <c r="C541" t="s">
        <v>15</v>
      </c>
      <c r="D541" t="s">
        <v>16</v>
      </c>
      <c r="E541" t="s">
        <v>17</v>
      </c>
      <c r="F541" t="s">
        <v>18</v>
      </c>
      <c r="G541" t="s">
        <v>103</v>
      </c>
      <c r="H541">
        <v>161</v>
      </c>
      <c r="I541" t="s">
        <v>119</v>
      </c>
      <c r="J541">
        <v>0</v>
      </c>
      <c r="K541">
        <v>0</v>
      </c>
      <c r="L541">
        <v>0</v>
      </c>
      <c r="M541">
        <v>0</v>
      </c>
      <c r="N541">
        <v>0</v>
      </c>
    </row>
    <row r="542" spans="1:14" x14ac:dyDescent="0.3">
      <c r="A542" t="s">
        <v>161</v>
      </c>
      <c r="B542" t="s">
        <v>162</v>
      </c>
      <c r="C542" t="s">
        <v>15</v>
      </c>
      <c r="D542" t="s">
        <v>16</v>
      </c>
      <c r="E542" t="s">
        <v>17</v>
      </c>
      <c r="F542" t="s">
        <v>18</v>
      </c>
      <c r="G542" t="s">
        <v>103</v>
      </c>
      <c r="H542">
        <v>161</v>
      </c>
      <c r="I542" t="s">
        <v>120</v>
      </c>
      <c r="J542">
        <v>0</v>
      </c>
      <c r="K542">
        <v>0</v>
      </c>
      <c r="L542">
        <v>0</v>
      </c>
      <c r="M542">
        <v>0</v>
      </c>
      <c r="N542">
        <v>0</v>
      </c>
    </row>
    <row r="543" spans="1:14" x14ac:dyDescent="0.3">
      <c r="A543" t="s">
        <v>161</v>
      </c>
      <c r="B543" t="s">
        <v>162</v>
      </c>
      <c r="C543" t="s">
        <v>15</v>
      </c>
      <c r="D543" t="s">
        <v>16</v>
      </c>
      <c r="E543" t="s">
        <v>17</v>
      </c>
      <c r="F543" t="s">
        <v>18</v>
      </c>
      <c r="G543" t="s">
        <v>103</v>
      </c>
      <c r="H543">
        <v>161</v>
      </c>
      <c r="I543" t="s">
        <v>121</v>
      </c>
      <c r="J543">
        <v>147.42000000000002</v>
      </c>
      <c r="K543">
        <v>0</v>
      </c>
      <c r="L543">
        <v>0</v>
      </c>
      <c r="M543">
        <v>0</v>
      </c>
      <c r="N543">
        <v>147.42000000000002</v>
      </c>
    </row>
    <row r="544" spans="1:14" x14ac:dyDescent="0.3">
      <c r="A544" t="s">
        <v>161</v>
      </c>
      <c r="B544" t="s">
        <v>162</v>
      </c>
      <c r="C544" t="s">
        <v>15</v>
      </c>
      <c r="D544" t="s">
        <v>16</v>
      </c>
      <c r="E544" t="s">
        <v>17</v>
      </c>
      <c r="F544" t="s">
        <v>18</v>
      </c>
      <c r="G544" t="s">
        <v>103</v>
      </c>
      <c r="H544">
        <v>161</v>
      </c>
      <c r="I544" t="s">
        <v>122</v>
      </c>
      <c r="J544">
        <v>5487574.1699999999</v>
      </c>
      <c r="K544">
        <v>46079.71</v>
      </c>
      <c r="L544">
        <v>0</v>
      </c>
      <c r="M544">
        <v>17421.099999999999</v>
      </c>
      <c r="N544">
        <v>5551074.9800000004</v>
      </c>
    </row>
    <row r="545" spans="1:14" x14ac:dyDescent="0.3">
      <c r="A545" t="s">
        <v>161</v>
      </c>
      <c r="B545" t="s">
        <v>162</v>
      </c>
      <c r="C545" t="s">
        <v>15</v>
      </c>
      <c r="D545" t="s">
        <v>16</v>
      </c>
      <c r="E545" t="s">
        <v>17</v>
      </c>
      <c r="F545" t="s">
        <v>18</v>
      </c>
      <c r="G545" t="s">
        <v>103</v>
      </c>
      <c r="H545">
        <v>161</v>
      </c>
      <c r="I545" t="s">
        <v>123</v>
      </c>
      <c r="J545">
        <v>40674269.950000003</v>
      </c>
      <c r="K545">
        <v>2209121</v>
      </c>
      <c r="L545">
        <v>0</v>
      </c>
      <c r="M545">
        <v>-5594.92</v>
      </c>
      <c r="N545">
        <v>42877796.030000001</v>
      </c>
    </row>
    <row r="546" spans="1:14" x14ac:dyDescent="0.3">
      <c r="A546" t="s">
        <v>161</v>
      </c>
      <c r="B546" t="s">
        <v>162</v>
      </c>
      <c r="C546" t="s">
        <v>15</v>
      </c>
      <c r="D546" t="s">
        <v>16</v>
      </c>
      <c r="E546" t="s">
        <v>17</v>
      </c>
      <c r="F546" t="s">
        <v>18</v>
      </c>
      <c r="G546" t="s">
        <v>103</v>
      </c>
      <c r="H546">
        <v>161</v>
      </c>
      <c r="I546" t="s">
        <v>124</v>
      </c>
      <c r="J546">
        <v>900678.92</v>
      </c>
      <c r="K546">
        <v>434062.63</v>
      </c>
      <c r="L546">
        <v>0</v>
      </c>
      <c r="M546">
        <v>0</v>
      </c>
      <c r="N546">
        <v>1334741.55</v>
      </c>
    </row>
    <row r="547" spans="1:14" x14ac:dyDescent="0.3">
      <c r="A547" t="s">
        <v>161</v>
      </c>
      <c r="B547" t="s">
        <v>162</v>
      </c>
      <c r="C547" t="s">
        <v>15</v>
      </c>
      <c r="D547" t="s">
        <v>16</v>
      </c>
      <c r="E547" t="s">
        <v>17</v>
      </c>
      <c r="F547" t="s">
        <v>18</v>
      </c>
      <c r="G547" t="s">
        <v>103</v>
      </c>
      <c r="H547">
        <v>161</v>
      </c>
      <c r="I547" t="s">
        <v>125</v>
      </c>
      <c r="J547">
        <v>11698403.08</v>
      </c>
      <c r="K547">
        <v>0</v>
      </c>
      <c r="L547">
        <v>0</v>
      </c>
      <c r="M547">
        <v>0</v>
      </c>
      <c r="N547">
        <v>11698403.08</v>
      </c>
    </row>
    <row r="548" spans="1:14" x14ac:dyDescent="0.3">
      <c r="A548" t="s">
        <v>161</v>
      </c>
      <c r="B548" t="s">
        <v>162</v>
      </c>
      <c r="C548" t="s">
        <v>15</v>
      </c>
      <c r="D548" t="s">
        <v>16</v>
      </c>
      <c r="E548" t="s">
        <v>17</v>
      </c>
      <c r="F548" t="s">
        <v>18</v>
      </c>
      <c r="G548" t="s">
        <v>103</v>
      </c>
      <c r="H548">
        <v>161</v>
      </c>
      <c r="I548" t="s">
        <v>126</v>
      </c>
      <c r="J548">
        <v>3687.73</v>
      </c>
      <c r="K548">
        <v>53442.58</v>
      </c>
      <c r="L548">
        <v>0</v>
      </c>
      <c r="M548">
        <v>0</v>
      </c>
      <c r="N548">
        <v>57130.31</v>
      </c>
    </row>
    <row r="549" spans="1:14" x14ac:dyDescent="0.3">
      <c r="A549" t="s">
        <v>161</v>
      </c>
      <c r="B549" t="s">
        <v>162</v>
      </c>
      <c r="C549" t="s">
        <v>15</v>
      </c>
      <c r="D549" t="s">
        <v>16</v>
      </c>
      <c r="E549" t="s">
        <v>17</v>
      </c>
      <c r="F549" t="s">
        <v>18</v>
      </c>
      <c r="G549" t="s">
        <v>103</v>
      </c>
      <c r="H549">
        <v>161</v>
      </c>
      <c r="I549" t="s">
        <v>127</v>
      </c>
      <c r="J549">
        <v>129662226.34999999</v>
      </c>
      <c r="K549">
        <v>6131062.1799999997</v>
      </c>
      <c r="L549">
        <v>-337781.17</v>
      </c>
      <c r="M549">
        <v>0</v>
      </c>
      <c r="N549">
        <v>135455507.36000001</v>
      </c>
    </row>
    <row r="550" spans="1:14" x14ac:dyDescent="0.3">
      <c r="A550" t="s">
        <v>161</v>
      </c>
      <c r="B550" t="s">
        <v>162</v>
      </c>
      <c r="C550" t="s">
        <v>15</v>
      </c>
      <c r="D550" t="s">
        <v>16</v>
      </c>
      <c r="E550" t="s">
        <v>17</v>
      </c>
      <c r="F550" t="s">
        <v>18</v>
      </c>
      <c r="G550" t="s">
        <v>103</v>
      </c>
      <c r="H550">
        <v>161</v>
      </c>
      <c r="I550" t="s">
        <v>128</v>
      </c>
      <c r="J550">
        <v>5739690.6100000003</v>
      </c>
      <c r="K550">
        <v>29347.3</v>
      </c>
      <c r="L550">
        <v>0</v>
      </c>
      <c r="M550">
        <v>0</v>
      </c>
      <c r="N550">
        <v>5769037.9100000001</v>
      </c>
    </row>
    <row r="551" spans="1:14" x14ac:dyDescent="0.3">
      <c r="A551" t="s">
        <v>161</v>
      </c>
      <c r="B551" t="s">
        <v>162</v>
      </c>
      <c r="C551" t="s">
        <v>15</v>
      </c>
      <c r="D551" t="s">
        <v>16</v>
      </c>
      <c r="E551" t="s">
        <v>17</v>
      </c>
      <c r="F551" t="s">
        <v>18</v>
      </c>
      <c r="G551" t="s">
        <v>103</v>
      </c>
      <c r="H551">
        <v>161</v>
      </c>
      <c r="I551" t="s">
        <v>129</v>
      </c>
      <c r="J551">
        <v>1034255436.77</v>
      </c>
      <c r="K551">
        <v>68493491.950000003</v>
      </c>
      <c r="L551">
        <v>-11162330.640000001</v>
      </c>
      <c r="M551">
        <v>0</v>
      </c>
      <c r="N551">
        <v>1091586598.0799999</v>
      </c>
    </row>
    <row r="552" spans="1:14" x14ac:dyDescent="0.3">
      <c r="A552" t="s">
        <v>161</v>
      </c>
      <c r="B552" t="s">
        <v>162</v>
      </c>
      <c r="C552" t="s">
        <v>15</v>
      </c>
      <c r="D552" t="s">
        <v>16</v>
      </c>
      <c r="E552" t="s">
        <v>17</v>
      </c>
      <c r="F552" t="s">
        <v>18</v>
      </c>
      <c r="G552" t="s">
        <v>103</v>
      </c>
      <c r="H552">
        <v>161</v>
      </c>
      <c r="I552" t="s">
        <v>130</v>
      </c>
      <c r="J552">
        <v>131643081.25</v>
      </c>
      <c r="K552">
        <v>65536.06</v>
      </c>
      <c r="L552">
        <v>0</v>
      </c>
      <c r="M552">
        <v>0</v>
      </c>
      <c r="N552">
        <v>131708617.31</v>
      </c>
    </row>
    <row r="553" spans="1:14" x14ac:dyDescent="0.3">
      <c r="A553" t="s">
        <v>161</v>
      </c>
      <c r="B553" t="s">
        <v>162</v>
      </c>
      <c r="C553" t="s">
        <v>15</v>
      </c>
      <c r="D553" t="s">
        <v>16</v>
      </c>
      <c r="E553" t="s">
        <v>17</v>
      </c>
      <c r="F553" t="s">
        <v>18</v>
      </c>
      <c r="G553" t="s">
        <v>103</v>
      </c>
      <c r="H553">
        <v>161</v>
      </c>
      <c r="I553" t="s">
        <v>131</v>
      </c>
      <c r="J553">
        <v>34858.76</v>
      </c>
      <c r="K553">
        <v>0</v>
      </c>
      <c r="L553">
        <v>0</v>
      </c>
      <c r="M553">
        <v>0</v>
      </c>
      <c r="N553">
        <v>34858.76</v>
      </c>
    </row>
    <row r="554" spans="1:14" x14ac:dyDescent="0.3">
      <c r="A554" t="s">
        <v>161</v>
      </c>
      <c r="B554" t="s">
        <v>162</v>
      </c>
      <c r="C554" t="s">
        <v>15</v>
      </c>
      <c r="D554" t="s">
        <v>16</v>
      </c>
      <c r="E554" t="s">
        <v>17</v>
      </c>
      <c r="F554" t="s">
        <v>18</v>
      </c>
      <c r="G554" t="s">
        <v>103</v>
      </c>
      <c r="H554">
        <v>161</v>
      </c>
      <c r="I554" t="s">
        <v>132</v>
      </c>
      <c r="J554">
        <v>10233964.119999999</v>
      </c>
      <c r="K554">
        <v>108571.07</v>
      </c>
      <c r="L554">
        <v>-227883.80000000002</v>
      </c>
      <c r="M554">
        <v>0</v>
      </c>
      <c r="N554">
        <v>10114651.390000001</v>
      </c>
    </row>
    <row r="555" spans="1:14" x14ac:dyDescent="0.3">
      <c r="A555" t="s">
        <v>161</v>
      </c>
      <c r="B555" t="s">
        <v>162</v>
      </c>
      <c r="C555" t="s">
        <v>15</v>
      </c>
      <c r="D555" t="s">
        <v>16</v>
      </c>
      <c r="E555" t="s">
        <v>17</v>
      </c>
      <c r="F555" t="s">
        <v>18</v>
      </c>
      <c r="G555" t="s">
        <v>103</v>
      </c>
      <c r="H555">
        <v>161</v>
      </c>
      <c r="I555" t="s">
        <v>133</v>
      </c>
      <c r="J555">
        <v>363777.83</v>
      </c>
      <c r="K555">
        <v>1118.6100000000001</v>
      </c>
      <c r="L555">
        <v>0</v>
      </c>
      <c r="M555">
        <v>0</v>
      </c>
      <c r="N555">
        <v>364896.44</v>
      </c>
    </row>
    <row r="556" spans="1:14" x14ac:dyDescent="0.3">
      <c r="A556" t="s">
        <v>161</v>
      </c>
      <c r="B556" t="s">
        <v>162</v>
      </c>
      <c r="C556" t="s">
        <v>15</v>
      </c>
      <c r="D556" t="s">
        <v>16</v>
      </c>
      <c r="E556" t="s">
        <v>17</v>
      </c>
      <c r="F556" t="s">
        <v>18</v>
      </c>
      <c r="G556" t="s">
        <v>103</v>
      </c>
      <c r="H556">
        <v>161</v>
      </c>
      <c r="I556" t="s">
        <v>134</v>
      </c>
      <c r="J556">
        <v>323209532.44999999</v>
      </c>
      <c r="K556">
        <v>14399522.890000001</v>
      </c>
      <c r="L556">
        <v>-1818660.54</v>
      </c>
      <c r="M556">
        <v>0</v>
      </c>
      <c r="N556">
        <v>335790394.80000001</v>
      </c>
    </row>
    <row r="557" spans="1:14" x14ac:dyDescent="0.3">
      <c r="A557" t="s">
        <v>161</v>
      </c>
      <c r="B557" t="s">
        <v>162</v>
      </c>
      <c r="C557" t="s">
        <v>15</v>
      </c>
      <c r="D557" t="s">
        <v>16</v>
      </c>
      <c r="E557" t="s">
        <v>17</v>
      </c>
      <c r="F557" t="s">
        <v>18</v>
      </c>
      <c r="G557" t="s">
        <v>103</v>
      </c>
      <c r="H557">
        <v>161</v>
      </c>
      <c r="I557" t="s">
        <v>135</v>
      </c>
      <c r="J557">
        <v>10458201.25</v>
      </c>
      <c r="K557">
        <v>326.89</v>
      </c>
      <c r="L557">
        <v>0</v>
      </c>
      <c r="M557">
        <v>0</v>
      </c>
      <c r="N557">
        <v>10458528.140000001</v>
      </c>
    </row>
    <row r="558" spans="1:14" x14ac:dyDescent="0.3">
      <c r="A558" t="s">
        <v>161</v>
      </c>
      <c r="B558" t="s">
        <v>162</v>
      </c>
      <c r="C558" t="s">
        <v>15</v>
      </c>
      <c r="D558" t="s">
        <v>16</v>
      </c>
      <c r="E558" t="s">
        <v>17</v>
      </c>
      <c r="F558" t="s">
        <v>18</v>
      </c>
      <c r="G558" t="s">
        <v>103</v>
      </c>
      <c r="H558">
        <v>161</v>
      </c>
      <c r="I558" t="s">
        <v>136</v>
      </c>
      <c r="J558">
        <v>5578976.8399999999</v>
      </c>
      <c r="K558">
        <v>807381.48</v>
      </c>
      <c r="L558">
        <v>-1473531.7</v>
      </c>
      <c r="M558">
        <v>0</v>
      </c>
      <c r="N558">
        <v>4912826.62</v>
      </c>
    </row>
    <row r="559" spans="1:14" x14ac:dyDescent="0.3">
      <c r="A559" t="s">
        <v>161</v>
      </c>
      <c r="B559" t="s">
        <v>162</v>
      </c>
      <c r="C559" t="s">
        <v>15</v>
      </c>
      <c r="D559" t="s">
        <v>16</v>
      </c>
      <c r="E559" t="s">
        <v>17</v>
      </c>
      <c r="F559" t="s">
        <v>18</v>
      </c>
      <c r="G559" t="s">
        <v>103</v>
      </c>
      <c r="H559">
        <v>161</v>
      </c>
      <c r="I559" t="s">
        <v>137</v>
      </c>
      <c r="J559">
        <v>0</v>
      </c>
      <c r="K559">
        <v>0</v>
      </c>
      <c r="L559">
        <v>0</v>
      </c>
      <c r="M559">
        <v>0</v>
      </c>
      <c r="N559">
        <v>0</v>
      </c>
    </row>
    <row r="560" spans="1:14" x14ac:dyDescent="0.3">
      <c r="A560" t="s">
        <v>161</v>
      </c>
      <c r="B560" t="s">
        <v>162</v>
      </c>
      <c r="C560" t="s">
        <v>15</v>
      </c>
      <c r="D560" t="s">
        <v>16</v>
      </c>
      <c r="E560" t="s">
        <v>17</v>
      </c>
      <c r="F560" t="s">
        <v>18</v>
      </c>
      <c r="G560" t="s">
        <v>103</v>
      </c>
      <c r="H560">
        <v>161</v>
      </c>
      <c r="I560" t="s">
        <v>138</v>
      </c>
      <c r="J560">
        <v>0</v>
      </c>
      <c r="K560">
        <v>0</v>
      </c>
      <c r="L560">
        <v>0</v>
      </c>
      <c r="M560">
        <v>0</v>
      </c>
      <c r="N560">
        <v>0</v>
      </c>
    </row>
    <row r="561" spans="1:14" x14ac:dyDescent="0.3">
      <c r="A561" t="s">
        <v>161</v>
      </c>
      <c r="B561" t="s">
        <v>162</v>
      </c>
      <c r="C561" t="s">
        <v>15</v>
      </c>
      <c r="D561" t="s">
        <v>16</v>
      </c>
      <c r="E561" t="s">
        <v>17</v>
      </c>
      <c r="F561" t="s">
        <v>18</v>
      </c>
      <c r="G561" t="s">
        <v>103</v>
      </c>
      <c r="H561">
        <v>161</v>
      </c>
      <c r="I561" t="s">
        <v>139</v>
      </c>
      <c r="J561">
        <v>115525280.59999999</v>
      </c>
      <c r="K561">
        <v>1349786.88</v>
      </c>
      <c r="L561">
        <v>-63947.72</v>
      </c>
      <c r="M561">
        <v>0</v>
      </c>
      <c r="N561">
        <v>116811119.76000001</v>
      </c>
    </row>
    <row r="562" spans="1:14" x14ac:dyDescent="0.3">
      <c r="A562" t="s">
        <v>161</v>
      </c>
      <c r="B562" t="s">
        <v>162</v>
      </c>
      <c r="C562" t="s">
        <v>15</v>
      </c>
      <c r="D562" t="s">
        <v>16</v>
      </c>
      <c r="E562" t="s">
        <v>17</v>
      </c>
      <c r="F562" t="s">
        <v>18</v>
      </c>
      <c r="G562" t="s">
        <v>103</v>
      </c>
      <c r="H562">
        <v>161</v>
      </c>
      <c r="I562" t="s">
        <v>140</v>
      </c>
      <c r="J562">
        <v>1824</v>
      </c>
      <c r="K562">
        <v>0</v>
      </c>
      <c r="L562">
        <v>0</v>
      </c>
      <c r="M562">
        <v>0</v>
      </c>
      <c r="N562">
        <v>1824</v>
      </c>
    </row>
    <row r="563" spans="1:14" x14ac:dyDescent="0.3">
      <c r="A563" t="s">
        <v>161</v>
      </c>
      <c r="B563" t="s">
        <v>162</v>
      </c>
      <c r="C563" t="s">
        <v>15</v>
      </c>
      <c r="D563" t="s">
        <v>16</v>
      </c>
      <c r="E563" t="s">
        <v>17</v>
      </c>
      <c r="F563" t="s">
        <v>18</v>
      </c>
      <c r="G563" t="s">
        <v>103</v>
      </c>
      <c r="H563">
        <v>161</v>
      </c>
      <c r="I563" t="s">
        <v>141</v>
      </c>
      <c r="J563">
        <v>0</v>
      </c>
      <c r="K563">
        <v>0</v>
      </c>
      <c r="L563">
        <v>0</v>
      </c>
      <c r="M563">
        <v>0</v>
      </c>
      <c r="N563">
        <v>0</v>
      </c>
    </row>
    <row r="564" spans="1:14" x14ac:dyDescent="0.3">
      <c r="A564" t="s">
        <v>161</v>
      </c>
      <c r="B564" t="s">
        <v>162</v>
      </c>
      <c r="C564" t="s">
        <v>15</v>
      </c>
      <c r="D564" t="s">
        <v>16</v>
      </c>
      <c r="E564" t="s">
        <v>17</v>
      </c>
      <c r="F564" t="s">
        <v>18</v>
      </c>
      <c r="G564" t="s">
        <v>103</v>
      </c>
      <c r="H564">
        <v>161</v>
      </c>
      <c r="I564" t="s">
        <v>142</v>
      </c>
      <c r="J564">
        <v>63894996.840000004</v>
      </c>
      <c r="K564">
        <v>3849132.19</v>
      </c>
      <c r="L564">
        <v>-26930.73</v>
      </c>
      <c r="M564">
        <v>0</v>
      </c>
      <c r="N564">
        <v>67717198.299999997</v>
      </c>
    </row>
    <row r="565" spans="1:14" x14ac:dyDescent="0.3">
      <c r="A565" t="s">
        <v>161</v>
      </c>
      <c r="B565" t="s">
        <v>162</v>
      </c>
      <c r="C565" t="s">
        <v>15</v>
      </c>
      <c r="D565" t="s">
        <v>16</v>
      </c>
      <c r="E565" t="s">
        <v>17</v>
      </c>
      <c r="F565" t="s">
        <v>18</v>
      </c>
      <c r="G565" t="s">
        <v>103</v>
      </c>
      <c r="H565">
        <v>161</v>
      </c>
      <c r="I565" t="s">
        <v>143</v>
      </c>
      <c r="J565">
        <v>4710142.6399999997</v>
      </c>
      <c r="K565">
        <v>278.10000000000002</v>
      </c>
      <c r="L565">
        <v>0</v>
      </c>
      <c r="M565">
        <v>0</v>
      </c>
      <c r="N565">
        <v>4710420.74</v>
      </c>
    </row>
    <row r="566" spans="1:14" x14ac:dyDescent="0.3">
      <c r="A566" t="s">
        <v>161</v>
      </c>
      <c r="B566" t="s">
        <v>162</v>
      </c>
      <c r="C566" t="s">
        <v>15</v>
      </c>
      <c r="D566" t="s">
        <v>16</v>
      </c>
      <c r="E566" t="s">
        <v>17</v>
      </c>
      <c r="F566" t="s">
        <v>18</v>
      </c>
      <c r="G566" t="s">
        <v>103</v>
      </c>
      <c r="H566">
        <v>161</v>
      </c>
      <c r="I566" t="s">
        <v>144</v>
      </c>
      <c r="J566">
        <v>41774180.579999998</v>
      </c>
      <c r="K566">
        <v>787161.33000000007</v>
      </c>
      <c r="L566">
        <v>0</v>
      </c>
      <c r="M566">
        <v>0</v>
      </c>
      <c r="N566">
        <v>42561341.909999996</v>
      </c>
    </row>
    <row r="567" spans="1:14" x14ac:dyDescent="0.3">
      <c r="A567" t="s">
        <v>161</v>
      </c>
      <c r="B567" t="s">
        <v>162</v>
      </c>
      <c r="C567" t="s">
        <v>15</v>
      </c>
      <c r="D567" t="s">
        <v>16</v>
      </c>
      <c r="E567" t="s">
        <v>17</v>
      </c>
      <c r="F567" t="s">
        <v>18</v>
      </c>
      <c r="G567" t="s">
        <v>103</v>
      </c>
      <c r="H567">
        <v>161</v>
      </c>
      <c r="I567" t="s">
        <v>145</v>
      </c>
      <c r="J567">
        <v>1900.3600000000001</v>
      </c>
      <c r="K567">
        <v>0</v>
      </c>
      <c r="L567">
        <v>0</v>
      </c>
      <c r="M567">
        <v>0</v>
      </c>
      <c r="N567">
        <v>1900.3600000000001</v>
      </c>
    </row>
    <row r="568" spans="1:14" x14ac:dyDescent="0.3">
      <c r="A568" t="s">
        <v>161</v>
      </c>
      <c r="B568" t="s">
        <v>162</v>
      </c>
      <c r="C568" t="s">
        <v>15</v>
      </c>
      <c r="D568" t="s">
        <v>16</v>
      </c>
      <c r="E568" t="s">
        <v>17</v>
      </c>
      <c r="F568" t="s">
        <v>18</v>
      </c>
      <c r="G568" t="s">
        <v>103</v>
      </c>
      <c r="H568">
        <v>161</v>
      </c>
      <c r="I568" t="s">
        <v>146</v>
      </c>
      <c r="J568">
        <v>1235858.01</v>
      </c>
      <c r="K568">
        <v>0</v>
      </c>
      <c r="L568">
        <v>0</v>
      </c>
      <c r="M568">
        <v>0</v>
      </c>
      <c r="N568">
        <v>1235858.01</v>
      </c>
    </row>
    <row r="569" spans="1:14" x14ac:dyDescent="0.3">
      <c r="A569" t="s">
        <v>161</v>
      </c>
      <c r="B569" t="s">
        <v>162</v>
      </c>
      <c r="C569" t="s">
        <v>15</v>
      </c>
      <c r="D569" t="s">
        <v>16</v>
      </c>
      <c r="E569" t="s">
        <v>17</v>
      </c>
      <c r="F569" t="s">
        <v>18</v>
      </c>
      <c r="G569" t="s">
        <v>103</v>
      </c>
      <c r="H569">
        <v>161</v>
      </c>
      <c r="I569" t="s">
        <v>147</v>
      </c>
      <c r="J569">
        <v>13740341.84</v>
      </c>
      <c r="K569">
        <v>0</v>
      </c>
      <c r="L569">
        <v>0</v>
      </c>
      <c r="M569">
        <v>0</v>
      </c>
      <c r="N569">
        <v>13740341.84</v>
      </c>
    </row>
    <row r="570" spans="1:14" x14ac:dyDescent="0.3">
      <c r="A570" t="s">
        <v>161</v>
      </c>
      <c r="B570" t="s">
        <v>162</v>
      </c>
      <c r="C570" t="s">
        <v>15</v>
      </c>
      <c r="D570" t="s">
        <v>16</v>
      </c>
      <c r="E570" t="s">
        <v>17</v>
      </c>
      <c r="F570" t="s">
        <v>18</v>
      </c>
      <c r="G570" t="s">
        <v>103</v>
      </c>
      <c r="H570">
        <v>161</v>
      </c>
      <c r="I570" t="s">
        <v>148</v>
      </c>
      <c r="J570">
        <v>16209031.58</v>
      </c>
      <c r="K570">
        <v>323326.45</v>
      </c>
      <c r="L570">
        <v>0</v>
      </c>
      <c r="M570">
        <v>0</v>
      </c>
      <c r="N570">
        <v>16532358.029999999</v>
      </c>
    </row>
    <row r="571" spans="1:14" x14ac:dyDescent="0.3">
      <c r="A571" t="s">
        <v>161</v>
      </c>
      <c r="B571" t="s">
        <v>162</v>
      </c>
      <c r="C571" t="s">
        <v>15</v>
      </c>
      <c r="D571" t="s">
        <v>16</v>
      </c>
      <c r="E571" t="s">
        <v>17</v>
      </c>
      <c r="F571" t="s">
        <v>149</v>
      </c>
      <c r="G571" t="s">
        <v>150</v>
      </c>
      <c r="I571" t="s">
        <v>150</v>
      </c>
      <c r="J571">
        <v>3903875.95</v>
      </c>
      <c r="K571">
        <v>868600.65</v>
      </c>
      <c r="L571">
        <v>-493074.76</v>
      </c>
      <c r="M571">
        <v>0</v>
      </c>
      <c r="N571">
        <v>4279401.84</v>
      </c>
    </row>
    <row r="572" spans="1:14" x14ac:dyDescent="0.3">
      <c r="A572" t="s">
        <v>161</v>
      </c>
      <c r="B572" t="s">
        <v>162</v>
      </c>
      <c r="C572" t="s">
        <v>15</v>
      </c>
      <c r="D572" t="s">
        <v>16</v>
      </c>
      <c r="E572" t="s">
        <v>17</v>
      </c>
      <c r="F572" t="s">
        <v>151</v>
      </c>
      <c r="G572" t="s">
        <v>22</v>
      </c>
      <c r="H572">
        <v>70</v>
      </c>
      <c r="I572" t="s">
        <v>23</v>
      </c>
      <c r="J572">
        <v>628812.64</v>
      </c>
      <c r="K572">
        <v>-603528.29</v>
      </c>
      <c r="L572">
        <v>0</v>
      </c>
      <c r="M572">
        <v>0</v>
      </c>
      <c r="N572">
        <v>25284.350000000002</v>
      </c>
    </row>
    <row r="573" spans="1:14" x14ac:dyDescent="0.3">
      <c r="A573" t="s">
        <v>161</v>
      </c>
      <c r="B573" t="s">
        <v>162</v>
      </c>
      <c r="C573" t="s">
        <v>15</v>
      </c>
      <c r="D573" t="s">
        <v>16</v>
      </c>
      <c r="E573" t="s">
        <v>17</v>
      </c>
      <c r="F573" t="s">
        <v>151</v>
      </c>
      <c r="G573" t="s">
        <v>22</v>
      </c>
      <c r="H573">
        <v>70</v>
      </c>
      <c r="I573" t="s">
        <v>25</v>
      </c>
      <c r="J573">
        <v>7453687.1699999999</v>
      </c>
      <c r="K573">
        <v>-7317424.2599999998</v>
      </c>
      <c r="L573">
        <v>0</v>
      </c>
      <c r="M573">
        <v>0</v>
      </c>
      <c r="N573">
        <v>136262.91</v>
      </c>
    </row>
    <row r="574" spans="1:14" x14ac:dyDescent="0.3">
      <c r="A574" t="s">
        <v>161</v>
      </c>
      <c r="B574" t="s">
        <v>162</v>
      </c>
      <c r="C574" t="s">
        <v>15</v>
      </c>
      <c r="D574" t="s">
        <v>16</v>
      </c>
      <c r="E574" t="s">
        <v>17</v>
      </c>
      <c r="F574" t="s">
        <v>151</v>
      </c>
      <c r="G574" t="s">
        <v>22</v>
      </c>
      <c r="H574">
        <v>70</v>
      </c>
      <c r="I574" t="s">
        <v>26</v>
      </c>
      <c r="J574">
        <v>0</v>
      </c>
      <c r="K574">
        <v>0</v>
      </c>
      <c r="L574">
        <v>0</v>
      </c>
      <c r="M574">
        <v>0</v>
      </c>
      <c r="N574">
        <v>0</v>
      </c>
    </row>
    <row r="575" spans="1:14" x14ac:dyDescent="0.3">
      <c r="A575" t="s">
        <v>161</v>
      </c>
      <c r="B575" t="s">
        <v>162</v>
      </c>
      <c r="C575" t="s">
        <v>15</v>
      </c>
      <c r="D575" t="s">
        <v>16</v>
      </c>
      <c r="E575" t="s">
        <v>17</v>
      </c>
      <c r="F575" t="s">
        <v>151</v>
      </c>
      <c r="G575" t="s">
        <v>22</v>
      </c>
      <c r="H575">
        <v>70</v>
      </c>
      <c r="I575" t="s">
        <v>27</v>
      </c>
      <c r="J575">
        <v>5936.68</v>
      </c>
      <c r="K575">
        <v>-5936.68</v>
      </c>
      <c r="L575">
        <v>0</v>
      </c>
      <c r="M575">
        <v>0</v>
      </c>
      <c r="N575">
        <v>0</v>
      </c>
    </row>
    <row r="576" spans="1:14" x14ac:dyDescent="0.3">
      <c r="A576" t="s">
        <v>161</v>
      </c>
      <c r="B576" t="s">
        <v>162</v>
      </c>
      <c r="C576" t="s">
        <v>15</v>
      </c>
      <c r="D576" t="s">
        <v>16</v>
      </c>
      <c r="E576" t="s">
        <v>17</v>
      </c>
      <c r="F576" t="s">
        <v>151</v>
      </c>
      <c r="G576" t="s">
        <v>22</v>
      </c>
      <c r="H576">
        <v>70</v>
      </c>
      <c r="I576" t="s">
        <v>28</v>
      </c>
      <c r="J576">
        <v>0</v>
      </c>
      <c r="K576">
        <v>0</v>
      </c>
      <c r="L576">
        <v>0</v>
      </c>
      <c r="M576">
        <v>0</v>
      </c>
      <c r="N576">
        <v>0</v>
      </c>
    </row>
    <row r="577" spans="1:14" x14ac:dyDescent="0.3">
      <c r="A577" t="s">
        <v>161</v>
      </c>
      <c r="B577" t="s">
        <v>162</v>
      </c>
      <c r="C577" t="s">
        <v>15</v>
      </c>
      <c r="D577" t="s">
        <v>16</v>
      </c>
      <c r="E577" t="s">
        <v>17</v>
      </c>
      <c r="F577" t="s">
        <v>151</v>
      </c>
      <c r="G577" t="s">
        <v>22</v>
      </c>
      <c r="H577">
        <v>70</v>
      </c>
      <c r="I577" t="s">
        <v>30</v>
      </c>
      <c r="J577">
        <v>113005.74</v>
      </c>
      <c r="K577">
        <v>38171235.520000003</v>
      </c>
      <c r="L577">
        <v>0</v>
      </c>
      <c r="M577">
        <v>0</v>
      </c>
      <c r="N577">
        <v>38284241.259999998</v>
      </c>
    </row>
    <row r="578" spans="1:14" x14ac:dyDescent="0.3">
      <c r="A578" t="s">
        <v>161</v>
      </c>
      <c r="B578" t="s">
        <v>162</v>
      </c>
      <c r="C578" t="s">
        <v>15</v>
      </c>
      <c r="D578" t="s">
        <v>16</v>
      </c>
      <c r="E578" t="s">
        <v>17</v>
      </c>
      <c r="F578" t="s">
        <v>151</v>
      </c>
      <c r="G578" t="s">
        <v>22</v>
      </c>
      <c r="H578">
        <v>70</v>
      </c>
      <c r="I578" t="s">
        <v>31</v>
      </c>
      <c r="J578">
        <v>0</v>
      </c>
      <c r="K578">
        <v>114961.53</v>
      </c>
      <c r="L578">
        <v>0</v>
      </c>
      <c r="M578">
        <v>0</v>
      </c>
      <c r="N578">
        <v>114961.53</v>
      </c>
    </row>
    <row r="579" spans="1:14" x14ac:dyDescent="0.3">
      <c r="A579" t="s">
        <v>161</v>
      </c>
      <c r="B579" t="s">
        <v>162</v>
      </c>
      <c r="C579" t="s">
        <v>15</v>
      </c>
      <c r="D579" t="s">
        <v>16</v>
      </c>
      <c r="E579" t="s">
        <v>17</v>
      </c>
      <c r="F579" t="s">
        <v>151</v>
      </c>
      <c r="G579" t="s">
        <v>22</v>
      </c>
      <c r="H579">
        <v>70</v>
      </c>
      <c r="I579" t="s">
        <v>32</v>
      </c>
      <c r="J579">
        <v>1522105.43</v>
      </c>
      <c r="K579">
        <v>-781598.98</v>
      </c>
      <c r="L579">
        <v>0</v>
      </c>
      <c r="M579">
        <v>0</v>
      </c>
      <c r="N579">
        <v>740506.45000000007</v>
      </c>
    </row>
    <row r="580" spans="1:14" x14ac:dyDescent="0.3">
      <c r="A580" t="s">
        <v>161</v>
      </c>
      <c r="B580" t="s">
        <v>162</v>
      </c>
      <c r="C580" t="s">
        <v>15</v>
      </c>
      <c r="D580" t="s">
        <v>16</v>
      </c>
      <c r="E580" t="s">
        <v>17</v>
      </c>
      <c r="F580" t="s">
        <v>151</v>
      </c>
      <c r="G580" t="s">
        <v>22</v>
      </c>
      <c r="H580">
        <v>70</v>
      </c>
      <c r="I580" t="s">
        <v>33</v>
      </c>
      <c r="J580">
        <v>0</v>
      </c>
      <c r="K580">
        <v>2512023.33</v>
      </c>
      <c r="L580">
        <v>0</v>
      </c>
      <c r="M580">
        <v>0</v>
      </c>
      <c r="N580">
        <v>2512023.33</v>
      </c>
    </row>
    <row r="581" spans="1:14" x14ac:dyDescent="0.3">
      <c r="A581" t="s">
        <v>161</v>
      </c>
      <c r="B581" t="s">
        <v>162</v>
      </c>
      <c r="C581" t="s">
        <v>15</v>
      </c>
      <c r="D581" t="s">
        <v>16</v>
      </c>
      <c r="E581" t="s">
        <v>17</v>
      </c>
      <c r="F581" t="s">
        <v>151</v>
      </c>
      <c r="G581" t="s">
        <v>22</v>
      </c>
      <c r="H581">
        <v>70</v>
      </c>
      <c r="I581" t="s">
        <v>35</v>
      </c>
      <c r="J581">
        <v>44987.18</v>
      </c>
      <c r="K581">
        <v>-6755.7</v>
      </c>
      <c r="L581">
        <v>0</v>
      </c>
      <c r="M581">
        <v>0</v>
      </c>
      <c r="N581">
        <v>38231.480000000003</v>
      </c>
    </row>
    <row r="582" spans="1:14" x14ac:dyDescent="0.3">
      <c r="A582" t="s">
        <v>161</v>
      </c>
      <c r="B582" t="s">
        <v>162</v>
      </c>
      <c r="C582" t="s">
        <v>15</v>
      </c>
      <c r="D582" t="s">
        <v>16</v>
      </c>
      <c r="E582" t="s">
        <v>17</v>
      </c>
      <c r="F582" t="s">
        <v>151</v>
      </c>
      <c r="G582" t="s">
        <v>22</v>
      </c>
      <c r="H582">
        <v>70</v>
      </c>
      <c r="I582" t="s">
        <v>39</v>
      </c>
      <c r="J582">
        <v>0</v>
      </c>
      <c r="K582">
        <v>247554.06</v>
      </c>
      <c r="L582">
        <v>0</v>
      </c>
      <c r="M582">
        <v>0</v>
      </c>
      <c r="N582">
        <v>247554.06</v>
      </c>
    </row>
    <row r="583" spans="1:14" x14ac:dyDescent="0.3">
      <c r="A583" t="s">
        <v>161</v>
      </c>
      <c r="B583" t="s">
        <v>162</v>
      </c>
      <c r="C583" t="s">
        <v>15</v>
      </c>
      <c r="D583" t="s">
        <v>16</v>
      </c>
      <c r="E583" t="s">
        <v>17</v>
      </c>
      <c r="F583" t="s">
        <v>151</v>
      </c>
      <c r="G583" t="s">
        <v>22</v>
      </c>
      <c r="H583">
        <v>70</v>
      </c>
      <c r="I583" t="s">
        <v>40</v>
      </c>
      <c r="J583">
        <v>2828563.59</v>
      </c>
      <c r="K583">
        <v>-2828563.59</v>
      </c>
      <c r="L583">
        <v>0</v>
      </c>
      <c r="M583">
        <v>0</v>
      </c>
      <c r="N583">
        <v>0</v>
      </c>
    </row>
    <row r="584" spans="1:14" x14ac:dyDescent="0.3">
      <c r="A584" t="s">
        <v>161</v>
      </c>
      <c r="B584" t="s">
        <v>162</v>
      </c>
      <c r="C584" t="s">
        <v>15</v>
      </c>
      <c r="D584" t="s">
        <v>16</v>
      </c>
      <c r="E584" t="s">
        <v>17</v>
      </c>
      <c r="F584" t="s">
        <v>151</v>
      </c>
      <c r="G584" t="s">
        <v>22</v>
      </c>
      <c r="H584">
        <v>70</v>
      </c>
      <c r="I584" t="s">
        <v>42</v>
      </c>
      <c r="J584">
        <v>0</v>
      </c>
      <c r="K584">
        <v>0</v>
      </c>
      <c r="L584">
        <v>0</v>
      </c>
      <c r="M584">
        <v>0</v>
      </c>
      <c r="N584">
        <v>0</v>
      </c>
    </row>
    <row r="585" spans="1:14" x14ac:dyDescent="0.3">
      <c r="A585" t="s">
        <v>161</v>
      </c>
      <c r="B585" t="s">
        <v>162</v>
      </c>
      <c r="C585" t="s">
        <v>15</v>
      </c>
      <c r="D585" t="s">
        <v>16</v>
      </c>
      <c r="E585" t="s">
        <v>17</v>
      </c>
      <c r="F585" t="s">
        <v>151</v>
      </c>
      <c r="G585" t="s">
        <v>22</v>
      </c>
      <c r="H585">
        <v>70</v>
      </c>
      <c r="I585" t="s">
        <v>43</v>
      </c>
      <c r="J585">
        <v>0</v>
      </c>
      <c r="K585">
        <v>0</v>
      </c>
      <c r="L585">
        <v>0</v>
      </c>
      <c r="M585">
        <v>0</v>
      </c>
      <c r="N585">
        <v>0</v>
      </c>
    </row>
    <row r="586" spans="1:14" x14ac:dyDescent="0.3">
      <c r="A586" t="s">
        <v>161</v>
      </c>
      <c r="B586" t="s">
        <v>162</v>
      </c>
      <c r="C586" t="s">
        <v>15</v>
      </c>
      <c r="D586" t="s">
        <v>16</v>
      </c>
      <c r="E586" t="s">
        <v>17</v>
      </c>
      <c r="F586" t="s">
        <v>151</v>
      </c>
      <c r="G586" t="s">
        <v>22</v>
      </c>
      <c r="H586">
        <v>70</v>
      </c>
      <c r="I586" t="s">
        <v>44</v>
      </c>
      <c r="J586">
        <v>3493885.77</v>
      </c>
      <c r="K586">
        <v>-3493885.77</v>
      </c>
      <c r="L586">
        <v>0</v>
      </c>
      <c r="M586">
        <v>0</v>
      </c>
      <c r="N586">
        <v>0</v>
      </c>
    </row>
    <row r="587" spans="1:14" x14ac:dyDescent="0.3">
      <c r="A587" t="s">
        <v>161</v>
      </c>
      <c r="B587" t="s">
        <v>162</v>
      </c>
      <c r="C587" t="s">
        <v>15</v>
      </c>
      <c r="D587" t="s">
        <v>16</v>
      </c>
      <c r="E587" t="s">
        <v>17</v>
      </c>
      <c r="F587" t="s">
        <v>151</v>
      </c>
      <c r="G587" t="s">
        <v>22</v>
      </c>
      <c r="H587">
        <v>70</v>
      </c>
      <c r="I587" t="s">
        <v>46</v>
      </c>
      <c r="J587">
        <v>0</v>
      </c>
      <c r="K587">
        <v>0</v>
      </c>
      <c r="L587">
        <v>0</v>
      </c>
      <c r="M587">
        <v>0</v>
      </c>
      <c r="N587">
        <v>0</v>
      </c>
    </row>
    <row r="588" spans="1:14" x14ac:dyDescent="0.3">
      <c r="A588" t="s">
        <v>161</v>
      </c>
      <c r="B588" t="s">
        <v>162</v>
      </c>
      <c r="C588" t="s">
        <v>15</v>
      </c>
      <c r="D588" t="s">
        <v>16</v>
      </c>
      <c r="E588" t="s">
        <v>17</v>
      </c>
      <c r="F588" t="s">
        <v>151</v>
      </c>
      <c r="G588" t="s">
        <v>22</v>
      </c>
      <c r="H588">
        <v>70</v>
      </c>
      <c r="I588" t="s">
        <v>47</v>
      </c>
      <c r="J588">
        <v>208842.4</v>
      </c>
      <c r="K588">
        <v>1613905.98</v>
      </c>
      <c r="L588">
        <v>0</v>
      </c>
      <c r="M588">
        <v>0</v>
      </c>
      <c r="N588">
        <v>1822748.38</v>
      </c>
    </row>
    <row r="589" spans="1:14" x14ac:dyDescent="0.3">
      <c r="A589" t="s">
        <v>161</v>
      </c>
      <c r="B589" t="s">
        <v>162</v>
      </c>
      <c r="C589" t="s">
        <v>15</v>
      </c>
      <c r="D589" t="s">
        <v>16</v>
      </c>
      <c r="E589" t="s">
        <v>17</v>
      </c>
      <c r="F589" t="s">
        <v>151</v>
      </c>
      <c r="G589" t="s">
        <v>22</v>
      </c>
      <c r="H589">
        <v>70</v>
      </c>
      <c r="I589" t="s">
        <v>48</v>
      </c>
      <c r="J589">
        <v>-3429.5</v>
      </c>
      <c r="K589">
        <v>3429.5</v>
      </c>
      <c r="L589">
        <v>0</v>
      </c>
      <c r="M589">
        <v>0</v>
      </c>
      <c r="N589">
        <v>0</v>
      </c>
    </row>
    <row r="590" spans="1:14" x14ac:dyDescent="0.3">
      <c r="A590" t="s">
        <v>161</v>
      </c>
      <c r="B590" t="s">
        <v>162</v>
      </c>
      <c r="C590" t="s">
        <v>15</v>
      </c>
      <c r="D590" t="s">
        <v>16</v>
      </c>
      <c r="E590" t="s">
        <v>17</v>
      </c>
      <c r="F590" t="s">
        <v>151</v>
      </c>
      <c r="G590" t="s">
        <v>22</v>
      </c>
      <c r="H590">
        <v>70</v>
      </c>
      <c r="I590" t="s">
        <v>152</v>
      </c>
      <c r="J590">
        <v>0</v>
      </c>
      <c r="K590">
        <v>0</v>
      </c>
      <c r="L590">
        <v>0</v>
      </c>
      <c r="M590">
        <v>0</v>
      </c>
      <c r="N590">
        <v>0</v>
      </c>
    </row>
    <row r="591" spans="1:14" x14ac:dyDescent="0.3">
      <c r="A591" t="s">
        <v>161</v>
      </c>
      <c r="B591" t="s">
        <v>162</v>
      </c>
      <c r="C591" t="s">
        <v>15</v>
      </c>
      <c r="D591" t="s">
        <v>16</v>
      </c>
      <c r="E591" t="s">
        <v>17</v>
      </c>
      <c r="F591" t="s">
        <v>151</v>
      </c>
      <c r="G591" t="s">
        <v>22</v>
      </c>
      <c r="H591">
        <v>70</v>
      </c>
      <c r="I591" t="s">
        <v>51</v>
      </c>
      <c r="J591">
        <v>0</v>
      </c>
      <c r="K591">
        <v>0</v>
      </c>
      <c r="L591">
        <v>0</v>
      </c>
      <c r="M591">
        <v>0</v>
      </c>
      <c r="N591">
        <v>0</v>
      </c>
    </row>
    <row r="592" spans="1:14" x14ac:dyDescent="0.3">
      <c r="A592" t="s">
        <v>161</v>
      </c>
      <c r="B592" t="s">
        <v>162</v>
      </c>
      <c r="C592" t="s">
        <v>15</v>
      </c>
      <c r="D592" t="s">
        <v>16</v>
      </c>
      <c r="E592" t="s">
        <v>17</v>
      </c>
      <c r="F592" t="s">
        <v>151</v>
      </c>
      <c r="G592" t="s">
        <v>22</v>
      </c>
      <c r="H592">
        <v>70</v>
      </c>
      <c r="I592" t="s">
        <v>52</v>
      </c>
      <c r="J592">
        <v>1560327.81</v>
      </c>
      <c r="K592">
        <v>-1560327.81</v>
      </c>
      <c r="L592">
        <v>0</v>
      </c>
      <c r="M592">
        <v>0</v>
      </c>
      <c r="N592">
        <v>0</v>
      </c>
    </row>
    <row r="593" spans="1:14" x14ac:dyDescent="0.3">
      <c r="A593" t="s">
        <v>161</v>
      </c>
      <c r="B593" t="s">
        <v>162</v>
      </c>
      <c r="C593" t="s">
        <v>15</v>
      </c>
      <c r="D593" t="s">
        <v>16</v>
      </c>
      <c r="E593" t="s">
        <v>17</v>
      </c>
      <c r="F593" t="s">
        <v>151</v>
      </c>
      <c r="G593" t="s">
        <v>22</v>
      </c>
      <c r="H593">
        <v>70</v>
      </c>
      <c r="I593" t="s">
        <v>53</v>
      </c>
      <c r="J593">
        <v>0</v>
      </c>
      <c r="K593">
        <v>548195.82999999996</v>
      </c>
      <c r="L593">
        <v>0</v>
      </c>
      <c r="M593">
        <v>0</v>
      </c>
      <c r="N593">
        <v>548195.82999999996</v>
      </c>
    </row>
    <row r="594" spans="1:14" x14ac:dyDescent="0.3">
      <c r="A594" t="s">
        <v>161</v>
      </c>
      <c r="B594" t="s">
        <v>162</v>
      </c>
      <c r="C594" t="s">
        <v>15</v>
      </c>
      <c r="D594" t="s">
        <v>16</v>
      </c>
      <c r="E594" t="s">
        <v>17</v>
      </c>
      <c r="F594" t="s">
        <v>151</v>
      </c>
      <c r="G594" t="s">
        <v>22</v>
      </c>
      <c r="H594">
        <v>70</v>
      </c>
      <c r="I594" t="s">
        <v>54</v>
      </c>
      <c r="J594">
        <v>96446.02</v>
      </c>
      <c r="K594">
        <v>42284.55</v>
      </c>
      <c r="L594">
        <v>0</v>
      </c>
      <c r="M594">
        <v>0</v>
      </c>
      <c r="N594">
        <v>138730.57</v>
      </c>
    </row>
    <row r="595" spans="1:14" x14ac:dyDescent="0.3">
      <c r="A595" t="s">
        <v>161</v>
      </c>
      <c r="B595" t="s">
        <v>162</v>
      </c>
      <c r="C595" t="s">
        <v>15</v>
      </c>
      <c r="D595" t="s">
        <v>16</v>
      </c>
      <c r="E595" t="s">
        <v>17</v>
      </c>
      <c r="F595" t="s">
        <v>151</v>
      </c>
      <c r="G595" t="s">
        <v>22</v>
      </c>
      <c r="H595">
        <v>70</v>
      </c>
      <c r="I595" t="s">
        <v>55</v>
      </c>
      <c r="J595">
        <v>0</v>
      </c>
      <c r="K595">
        <v>0</v>
      </c>
      <c r="L595">
        <v>0</v>
      </c>
      <c r="M595">
        <v>0</v>
      </c>
      <c r="N595">
        <v>0</v>
      </c>
    </row>
    <row r="596" spans="1:14" x14ac:dyDescent="0.3">
      <c r="A596" t="s">
        <v>161</v>
      </c>
      <c r="B596" t="s">
        <v>162</v>
      </c>
      <c r="C596" t="s">
        <v>15</v>
      </c>
      <c r="D596" t="s">
        <v>16</v>
      </c>
      <c r="E596" t="s">
        <v>17</v>
      </c>
      <c r="F596" t="s">
        <v>151</v>
      </c>
      <c r="G596" t="s">
        <v>56</v>
      </c>
      <c r="H596">
        <v>158</v>
      </c>
      <c r="I596" t="s">
        <v>62</v>
      </c>
      <c r="J596">
        <v>68394</v>
      </c>
      <c r="K596">
        <v>-68394</v>
      </c>
      <c r="L596">
        <v>0</v>
      </c>
      <c r="M596">
        <v>0</v>
      </c>
      <c r="N596">
        <v>0</v>
      </c>
    </row>
    <row r="597" spans="1:14" x14ac:dyDescent="0.3">
      <c r="A597" t="s">
        <v>161</v>
      </c>
      <c r="B597" t="s">
        <v>162</v>
      </c>
      <c r="C597" t="s">
        <v>15</v>
      </c>
      <c r="D597" t="s">
        <v>16</v>
      </c>
      <c r="E597" t="s">
        <v>17</v>
      </c>
      <c r="F597" t="s">
        <v>151</v>
      </c>
      <c r="G597" t="s">
        <v>56</v>
      </c>
      <c r="H597">
        <v>158</v>
      </c>
      <c r="I597" t="s">
        <v>63</v>
      </c>
      <c r="J597">
        <v>952300.5</v>
      </c>
      <c r="K597">
        <v>-852426.96</v>
      </c>
      <c r="L597">
        <v>0</v>
      </c>
      <c r="M597">
        <v>0</v>
      </c>
      <c r="N597">
        <v>99873.540000000008</v>
      </c>
    </row>
    <row r="598" spans="1:14" x14ac:dyDescent="0.3">
      <c r="A598" t="s">
        <v>161</v>
      </c>
      <c r="B598" t="s">
        <v>162</v>
      </c>
      <c r="C598" t="s">
        <v>15</v>
      </c>
      <c r="D598" t="s">
        <v>16</v>
      </c>
      <c r="E598" t="s">
        <v>17</v>
      </c>
      <c r="F598" t="s">
        <v>151</v>
      </c>
      <c r="G598" t="s">
        <v>65</v>
      </c>
      <c r="H598">
        <v>159</v>
      </c>
      <c r="I598" t="s">
        <v>66</v>
      </c>
      <c r="J598">
        <v>0</v>
      </c>
      <c r="K598">
        <v>0</v>
      </c>
      <c r="L598">
        <v>0</v>
      </c>
      <c r="M598">
        <v>0</v>
      </c>
      <c r="N598">
        <v>0</v>
      </c>
    </row>
    <row r="599" spans="1:14" x14ac:dyDescent="0.3">
      <c r="A599" t="s">
        <v>161</v>
      </c>
      <c r="B599" t="s">
        <v>162</v>
      </c>
      <c r="C599" t="s">
        <v>15</v>
      </c>
      <c r="D599" t="s">
        <v>16</v>
      </c>
      <c r="E599" t="s">
        <v>17</v>
      </c>
      <c r="F599" t="s">
        <v>151</v>
      </c>
      <c r="G599" t="s">
        <v>65</v>
      </c>
      <c r="H599">
        <v>159</v>
      </c>
      <c r="I599" t="s">
        <v>68</v>
      </c>
      <c r="J599">
        <v>142174.73000000001</v>
      </c>
      <c r="K599">
        <v>-142174.73000000001</v>
      </c>
      <c r="L599">
        <v>0</v>
      </c>
      <c r="M599">
        <v>0</v>
      </c>
      <c r="N599">
        <v>0</v>
      </c>
    </row>
    <row r="600" spans="1:14" x14ac:dyDescent="0.3">
      <c r="A600" t="s">
        <v>161</v>
      </c>
      <c r="B600" t="s">
        <v>162</v>
      </c>
      <c r="C600" t="s">
        <v>15</v>
      </c>
      <c r="D600" t="s">
        <v>16</v>
      </c>
      <c r="E600" t="s">
        <v>17</v>
      </c>
      <c r="F600" t="s">
        <v>151</v>
      </c>
      <c r="G600" t="s">
        <v>65</v>
      </c>
      <c r="H600">
        <v>159</v>
      </c>
      <c r="I600" t="s">
        <v>69</v>
      </c>
      <c r="J600">
        <v>0</v>
      </c>
      <c r="K600">
        <v>0</v>
      </c>
      <c r="L600">
        <v>0</v>
      </c>
      <c r="M600">
        <v>0</v>
      </c>
      <c r="N600">
        <v>0</v>
      </c>
    </row>
    <row r="601" spans="1:14" x14ac:dyDescent="0.3">
      <c r="A601" t="s">
        <v>161</v>
      </c>
      <c r="B601" t="s">
        <v>162</v>
      </c>
      <c r="C601" t="s">
        <v>15</v>
      </c>
      <c r="D601" t="s">
        <v>16</v>
      </c>
      <c r="E601" t="s">
        <v>17</v>
      </c>
      <c r="F601" t="s">
        <v>151</v>
      </c>
      <c r="G601" t="s">
        <v>65</v>
      </c>
      <c r="H601">
        <v>159</v>
      </c>
      <c r="I601" t="s">
        <v>70</v>
      </c>
      <c r="J601">
        <v>0</v>
      </c>
      <c r="K601">
        <v>0</v>
      </c>
      <c r="L601">
        <v>0</v>
      </c>
      <c r="M601">
        <v>0</v>
      </c>
      <c r="N601">
        <v>0</v>
      </c>
    </row>
    <row r="602" spans="1:14" x14ac:dyDescent="0.3">
      <c r="A602" t="s">
        <v>161</v>
      </c>
      <c r="B602" t="s">
        <v>162</v>
      </c>
      <c r="C602" t="s">
        <v>15</v>
      </c>
      <c r="D602" t="s">
        <v>16</v>
      </c>
      <c r="E602" t="s">
        <v>17</v>
      </c>
      <c r="F602" t="s">
        <v>151</v>
      </c>
      <c r="G602" t="s">
        <v>65</v>
      </c>
      <c r="H602">
        <v>159</v>
      </c>
      <c r="I602" t="s">
        <v>71</v>
      </c>
      <c r="J602">
        <v>0</v>
      </c>
      <c r="K602">
        <v>0</v>
      </c>
      <c r="L602">
        <v>0</v>
      </c>
      <c r="M602">
        <v>0</v>
      </c>
      <c r="N602">
        <v>0</v>
      </c>
    </row>
    <row r="603" spans="1:14" x14ac:dyDescent="0.3">
      <c r="A603" t="s">
        <v>161</v>
      </c>
      <c r="B603" t="s">
        <v>162</v>
      </c>
      <c r="C603" t="s">
        <v>15</v>
      </c>
      <c r="D603" t="s">
        <v>16</v>
      </c>
      <c r="E603" t="s">
        <v>17</v>
      </c>
      <c r="F603" t="s">
        <v>151</v>
      </c>
      <c r="G603" t="s">
        <v>65</v>
      </c>
      <c r="H603">
        <v>159</v>
      </c>
      <c r="I603" t="s">
        <v>72</v>
      </c>
      <c r="J603">
        <v>0</v>
      </c>
      <c r="K603">
        <v>0</v>
      </c>
      <c r="L603">
        <v>0</v>
      </c>
      <c r="M603">
        <v>0</v>
      </c>
      <c r="N603">
        <v>0</v>
      </c>
    </row>
    <row r="604" spans="1:14" x14ac:dyDescent="0.3">
      <c r="A604" t="s">
        <v>161</v>
      </c>
      <c r="B604" t="s">
        <v>162</v>
      </c>
      <c r="C604" t="s">
        <v>15</v>
      </c>
      <c r="D604" t="s">
        <v>16</v>
      </c>
      <c r="E604" t="s">
        <v>17</v>
      </c>
      <c r="F604" t="s">
        <v>151</v>
      </c>
      <c r="G604" t="s">
        <v>65</v>
      </c>
      <c r="H604">
        <v>159</v>
      </c>
      <c r="I604" t="s">
        <v>73</v>
      </c>
      <c r="J604">
        <v>0</v>
      </c>
      <c r="K604">
        <v>0</v>
      </c>
      <c r="L604">
        <v>0</v>
      </c>
      <c r="M604">
        <v>0</v>
      </c>
      <c r="N604">
        <v>0</v>
      </c>
    </row>
    <row r="605" spans="1:14" x14ac:dyDescent="0.3">
      <c r="A605" t="s">
        <v>161</v>
      </c>
      <c r="B605" t="s">
        <v>162</v>
      </c>
      <c r="C605" t="s">
        <v>15</v>
      </c>
      <c r="D605" t="s">
        <v>16</v>
      </c>
      <c r="E605" t="s">
        <v>17</v>
      </c>
      <c r="F605" t="s">
        <v>151</v>
      </c>
      <c r="G605" t="s">
        <v>65</v>
      </c>
      <c r="H605">
        <v>159</v>
      </c>
      <c r="I605" t="s">
        <v>74</v>
      </c>
      <c r="J605">
        <v>19025085.469999999</v>
      </c>
      <c r="K605">
        <v>-19025085.469999999</v>
      </c>
      <c r="L605">
        <v>0</v>
      </c>
      <c r="M605">
        <v>0</v>
      </c>
      <c r="N605">
        <v>0</v>
      </c>
    </row>
    <row r="606" spans="1:14" x14ac:dyDescent="0.3">
      <c r="A606" t="s">
        <v>161</v>
      </c>
      <c r="B606" t="s">
        <v>162</v>
      </c>
      <c r="C606" t="s">
        <v>15</v>
      </c>
      <c r="D606" t="s">
        <v>16</v>
      </c>
      <c r="E606" t="s">
        <v>17</v>
      </c>
      <c r="F606" t="s">
        <v>151</v>
      </c>
      <c r="G606" t="s">
        <v>65</v>
      </c>
      <c r="H606">
        <v>159</v>
      </c>
      <c r="I606" t="s">
        <v>75</v>
      </c>
      <c r="J606">
        <v>215481.01</v>
      </c>
      <c r="K606">
        <v>-19269.05</v>
      </c>
      <c r="L606">
        <v>0</v>
      </c>
      <c r="M606">
        <v>0</v>
      </c>
      <c r="N606">
        <v>196211.96</v>
      </c>
    </row>
    <row r="607" spans="1:14" x14ac:dyDescent="0.3">
      <c r="A607" t="s">
        <v>161</v>
      </c>
      <c r="B607" t="s">
        <v>162</v>
      </c>
      <c r="C607" t="s">
        <v>15</v>
      </c>
      <c r="D607" t="s">
        <v>16</v>
      </c>
      <c r="E607" t="s">
        <v>17</v>
      </c>
      <c r="F607" t="s">
        <v>151</v>
      </c>
      <c r="G607" t="s">
        <v>65</v>
      </c>
      <c r="H607">
        <v>159</v>
      </c>
      <c r="I607" t="s">
        <v>76</v>
      </c>
      <c r="J607">
        <v>0</v>
      </c>
      <c r="K607">
        <v>0</v>
      </c>
      <c r="L607">
        <v>0</v>
      </c>
      <c r="M607">
        <v>0</v>
      </c>
      <c r="N607">
        <v>0</v>
      </c>
    </row>
    <row r="608" spans="1:14" x14ac:dyDescent="0.3">
      <c r="A608" t="s">
        <v>161</v>
      </c>
      <c r="B608" t="s">
        <v>162</v>
      </c>
      <c r="C608" t="s">
        <v>15</v>
      </c>
      <c r="D608" t="s">
        <v>16</v>
      </c>
      <c r="E608" t="s">
        <v>17</v>
      </c>
      <c r="F608" t="s">
        <v>151</v>
      </c>
      <c r="G608" t="s">
        <v>65</v>
      </c>
      <c r="H608">
        <v>159</v>
      </c>
      <c r="I608" t="s">
        <v>78</v>
      </c>
      <c r="J608">
        <v>0</v>
      </c>
      <c r="K608">
        <v>0</v>
      </c>
      <c r="L608">
        <v>0</v>
      </c>
      <c r="M608">
        <v>0</v>
      </c>
      <c r="N608">
        <v>0</v>
      </c>
    </row>
    <row r="609" spans="1:14" x14ac:dyDescent="0.3">
      <c r="A609" t="s">
        <v>161</v>
      </c>
      <c r="B609" t="s">
        <v>162</v>
      </c>
      <c r="C609" t="s">
        <v>15</v>
      </c>
      <c r="D609" t="s">
        <v>16</v>
      </c>
      <c r="E609" t="s">
        <v>17</v>
      </c>
      <c r="F609" t="s">
        <v>151</v>
      </c>
      <c r="G609" t="s">
        <v>65</v>
      </c>
      <c r="H609">
        <v>159</v>
      </c>
      <c r="I609" t="s">
        <v>79</v>
      </c>
      <c r="J609">
        <v>0</v>
      </c>
      <c r="K609">
        <v>0</v>
      </c>
      <c r="L609">
        <v>0</v>
      </c>
      <c r="M609">
        <v>0</v>
      </c>
      <c r="N609">
        <v>0</v>
      </c>
    </row>
    <row r="610" spans="1:14" x14ac:dyDescent="0.3">
      <c r="A610" t="s">
        <v>161</v>
      </c>
      <c r="B610" t="s">
        <v>162</v>
      </c>
      <c r="C610" t="s">
        <v>15</v>
      </c>
      <c r="D610" t="s">
        <v>16</v>
      </c>
      <c r="E610" t="s">
        <v>17</v>
      </c>
      <c r="F610" t="s">
        <v>151</v>
      </c>
      <c r="G610" t="s">
        <v>65</v>
      </c>
      <c r="H610">
        <v>159</v>
      </c>
      <c r="I610" t="s">
        <v>80</v>
      </c>
      <c r="J610">
        <v>2636460.63</v>
      </c>
      <c r="K610">
        <v>1372460.44</v>
      </c>
      <c r="L610">
        <v>0</v>
      </c>
      <c r="M610">
        <v>0</v>
      </c>
      <c r="N610">
        <v>4008921.07</v>
      </c>
    </row>
    <row r="611" spans="1:14" x14ac:dyDescent="0.3">
      <c r="A611" t="s">
        <v>161</v>
      </c>
      <c r="B611" t="s">
        <v>162</v>
      </c>
      <c r="C611" t="s">
        <v>15</v>
      </c>
      <c r="D611" t="s">
        <v>16</v>
      </c>
      <c r="E611" t="s">
        <v>17</v>
      </c>
      <c r="F611" t="s">
        <v>151</v>
      </c>
      <c r="G611" t="s">
        <v>81</v>
      </c>
      <c r="H611">
        <v>160</v>
      </c>
      <c r="I611" t="s">
        <v>82</v>
      </c>
      <c r="J611">
        <v>0</v>
      </c>
      <c r="K611">
        <v>0</v>
      </c>
      <c r="L611">
        <v>0</v>
      </c>
      <c r="M611">
        <v>0</v>
      </c>
      <c r="N611">
        <v>0</v>
      </c>
    </row>
    <row r="612" spans="1:14" x14ac:dyDescent="0.3">
      <c r="A612" t="s">
        <v>161</v>
      </c>
      <c r="B612" t="s">
        <v>162</v>
      </c>
      <c r="C612" t="s">
        <v>15</v>
      </c>
      <c r="D612" t="s">
        <v>16</v>
      </c>
      <c r="E612" t="s">
        <v>17</v>
      </c>
      <c r="F612" t="s">
        <v>151</v>
      </c>
      <c r="G612" t="s">
        <v>81</v>
      </c>
      <c r="H612">
        <v>160</v>
      </c>
      <c r="I612" t="s">
        <v>153</v>
      </c>
      <c r="J612">
        <v>0</v>
      </c>
      <c r="K612">
        <v>0</v>
      </c>
      <c r="L612">
        <v>0</v>
      </c>
      <c r="M612">
        <v>0</v>
      </c>
      <c r="N612">
        <v>0</v>
      </c>
    </row>
    <row r="613" spans="1:14" x14ac:dyDescent="0.3">
      <c r="A613" t="s">
        <v>161</v>
      </c>
      <c r="B613" t="s">
        <v>162</v>
      </c>
      <c r="C613" t="s">
        <v>15</v>
      </c>
      <c r="D613" t="s">
        <v>16</v>
      </c>
      <c r="E613" t="s">
        <v>17</v>
      </c>
      <c r="F613" t="s">
        <v>151</v>
      </c>
      <c r="G613" t="s">
        <v>81</v>
      </c>
      <c r="H613">
        <v>160</v>
      </c>
      <c r="I613" t="s">
        <v>83</v>
      </c>
      <c r="J613">
        <v>242338.55000000002</v>
      </c>
      <c r="K613">
        <v>173281.7</v>
      </c>
      <c r="L613">
        <v>0</v>
      </c>
      <c r="M613">
        <v>0</v>
      </c>
      <c r="N613">
        <v>415620.25</v>
      </c>
    </row>
    <row r="614" spans="1:14" x14ac:dyDescent="0.3">
      <c r="A614" t="s">
        <v>161</v>
      </c>
      <c r="B614" t="s">
        <v>162</v>
      </c>
      <c r="C614" t="s">
        <v>15</v>
      </c>
      <c r="D614" t="s">
        <v>16</v>
      </c>
      <c r="E614" t="s">
        <v>17</v>
      </c>
      <c r="F614" t="s">
        <v>151</v>
      </c>
      <c r="G614" t="s">
        <v>81</v>
      </c>
      <c r="H614">
        <v>160</v>
      </c>
      <c r="I614" t="s">
        <v>84</v>
      </c>
      <c r="J614">
        <v>0</v>
      </c>
      <c r="K614">
        <v>0</v>
      </c>
      <c r="L614">
        <v>0</v>
      </c>
      <c r="M614">
        <v>0</v>
      </c>
      <c r="N614">
        <v>0</v>
      </c>
    </row>
    <row r="615" spans="1:14" x14ac:dyDescent="0.3">
      <c r="A615" t="s">
        <v>161</v>
      </c>
      <c r="B615" t="s">
        <v>162</v>
      </c>
      <c r="C615" t="s">
        <v>15</v>
      </c>
      <c r="D615" t="s">
        <v>16</v>
      </c>
      <c r="E615" t="s">
        <v>17</v>
      </c>
      <c r="F615" t="s">
        <v>151</v>
      </c>
      <c r="G615" t="s">
        <v>81</v>
      </c>
      <c r="H615">
        <v>160</v>
      </c>
      <c r="I615" t="s">
        <v>85</v>
      </c>
      <c r="J615">
        <v>0</v>
      </c>
      <c r="K615">
        <v>0</v>
      </c>
      <c r="L615">
        <v>0</v>
      </c>
      <c r="M615">
        <v>0</v>
      </c>
      <c r="N615">
        <v>0</v>
      </c>
    </row>
    <row r="616" spans="1:14" x14ac:dyDescent="0.3">
      <c r="A616" t="s">
        <v>161</v>
      </c>
      <c r="B616" t="s">
        <v>162</v>
      </c>
      <c r="C616" t="s">
        <v>15</v>
      </c>
      <c r="D616" t="s">
        <v>16</v>
      </c>
      <c r="E616" t="s">
        <v>17</v>
      </c>
      <c r="F616" t="s">
        <v>151</v>
      </c>
      <c r="G616" t="s">
        <v>81</v>
      </c>
      <c r="H616">
        <v>160</v>
      </c>
      <c r="I616" t="s">
        <v>86</v>
      </c>
      <c r="J616">
        <v>0</v>
      </c>
      <c r="K616">
        <v>0</v>
      </c>
      <c r="L616">
        <v>0</v>
      </c>
      <c r="M616">
        <v>0</v>
      </c>
      <c r="N616">
        <v>0</v>
      </c>
    </row>
    <row r="617" spans="1:14" x14ac:dyDescent="0.3">
      <c r="A617" t="s">
        <v>161</v>
      </c>
      <c r="B617" t="s">
        <v>162</v>
      </c>
      <c r="C617" t="s">
        <v>15</v>
      </c>
      <c r="D617" t="s">
        <v>16</v>
      </c>
      <c r="E617" t="s">
        <v>17</v>
      </c>
      <c r="F617" t="s">
        <v>151</v>
      </c>
      <c r="G617" t="s">
        <v>81</v>
      </c>
      <c r="H617">
        <v>160</v>
      </c>
      <c r="I617" t="s">
        <v>87</v>
      </c>
      <c r="J617">
        <v>0</v>
      </c>
      <c r="K617">
        <v>0</v>
      </c>
      <c r="L617">
        <v>0</v>
      </c>
      <c r="M617">
        <v>0</v>
      </c>
      <c r="N617">
        <v>0</v>
      </c>
    </row>
    <row r="618" spans="1:14" x14ac:dyDescent="0.3">
      <c r="A618" t="s">
        <v>161</v>
      </c>
      <c r="B618" t="s">
        <v>162</v>
      </c>
      <c r="C618" t="s">
        <v>15</v>
      </c>
      <c r="D618" t="s">
        <v>16</v>
      </c>
      <c r="E618" t="s">
        <v>17</v>
      </c>
      <c r="F618" t="s">
        <v>151</v>
      </c>
      <c r="G618" t="s">
        <v>81</v>
      </c>
      <c r="H618">
        <v>160</v>
      </c>
      <c r="I618" t="s">
        <v>88</v>
      </c>
      <c r="J618">
        <v>0</v>
      </c>
      <c r="K618">
        <v>0</v>
      </c>
      <c r="L618">
        <v>0</v>
      </c>
      <c r="M618">
        <v>0</v>
      </c>
      <c r="N618">
        <v>0</v>
      </c>
    </row>
    <row r="619" spans="1:14" x14ac:dyDescent="0.3">
      <c r="A619" t="s">
        <v>161</v>
      </c>
      <c r="B619" t="s">
        <v>162</v>
      </c>
      <c r="C619" t="s">
        <v>15</v>
      </c>
      <c r="D619" t="s">
        <v>16</v>
      </c>
      <c r="E619" t="s">
        <v>17</v>
      </c>
      <c r="F619" t="s">
        <v>151</v>
      </c>
      <c r="G619" t="s">
        <v>81</v>
      </c>
      <c r="H619">
        <v>160</v>
      </c>
      <c r="I619" t="s">
        <v>89</v>
      </c>
      <c r="J619">
        <v>0</v>
      </c>
      <c r="K619">
        <v>0</v>
      </c>
      <c r="L619">
        <v>0</v>
      </c>
      <c r="M619">
        <v>0</v>
      </c>
      <c r="N619">
        <v>0</v>
      </c>
    </row>
    <row r="620" spans="1:14" x14ac:dyDescent="0.3">
      <c r="A620" t="s">
        <v>161</v>
      </c>
      <c r="B620" t="s">
        <v>162</v>
      </c>
      <c r="C620" t="s">
        <v>15</v>
      </c>
      <c r="D620" t="s">
        <v>16</v>
      </c>
      <c r="E620" t="s">
        <v>17</v>
      </c>
      <c r="F620" t="s">
        <v>151</v>
      </c>
      <c r="G620" t="s">
        <v>81</v>
      </c>
      <c r="H620">
        <v>160</v>
      </c>
      <c r="I620" t="s">
        <v>90</v>
      </c>
      <c r="J620">
        <v>683415.5</v>
      </c>
      <c r="K620">
        <v>90.58</v>
      </c>
      <c r="L620">
        <v>0</v>
      </c>
      <c r="M620">
        <v>0</v>
      </c>
      <c r="N620">
        <v>683506.08</v>
      </c>
    </row>
    <row r="621" spans="1:14" x14ac:dyDescent="0.3">
      <c r="A621" t="s">
        <v>161</v>
      </c>
      <c r="B621" t="s">
        <v>162</v>
      </c>
      <c r="C621" t="s">
        <v>15</v>
      </c>
      <c r="D621" t="s">
        <v>16</v>
      </c>
      <c r="E621" t="s">
        <v>17</v>
      </c>
      <c r="F621" t="s">
        <v>151</v>
      </c>
      <c r="G621" t="s">
        <v>81</v>
      </c>
      <c r="H621">
        <v>160</v>
      </c>
      <c r="I621" t="s">
        <v>92</v>
      </c>
      <c r="J621">
        <v>0</v>
      </c>
      <c r="K621">
        <v>0</v>
      </c>
      <c r="L621">
        <v>0</v>
      </c>
      <c r="M621">
        <v>0</v>
      </c>
      <c r="N621">
        <v>0</v>
      </c>
    </row>
    <row r="622" spans="1:14" x14ac:dyDescent="0.3">
      <c r="A622" t="s">
        <v>161</v>
      </c>
      <c r="B622" t="s">
        <v>162</v>
      </c>
      <c r="C622" t="s">
        <v>15</v>
      </c>
      <c r="D622" t="s">
        <v>16</v>
      </c>
      <c r="E622" t="s">
        <v>17</v>
      </c>
      <c r="F622" t="s">
        <v>151</v>
      </c>
      <c r="G622" t="s">
        <v>81</v>
      </c>
      <c r="H622">
        <v>160</v>
      </c>
      <c r="I622" t="s">
        <v>93</v>
      </c>
      <c r="J622">
        <v>10356692.810000001</v>
      </c>
      <c r="K622">
        <v>-1857511.37</v>
      </c>
      <c r="L622">
        <v>0</v>
      </c>
      <c r="M622">
        <v>0</v>
      </c>
      <c r="N622">
        <v>8499181.4399999995</v>
      </c>
    </row>
    <row r="623" spans="1:14" x14ac:dyDescent="0.3">
      <c r="A623" t="s">
        <v>161</v>
      </c>
      <c r="B623" t="s">
        <v>162</v>
      </c>
      <c r="C623" t="s">
        <v>15</v>
      </c>
      <c r="D623" t="s">
        <v>16</v>
      </c>
      <c r="E623" t="s">
        <v>17</v>
      </c>
      <c r="F623" t="s">
        <v>151</v>
      </c>
      <c r="G623" t="s">
        <v>81</v>
      </c>
      <c r="H623">
        <v>160</v>
      </c>
      <c r="I623" t="s">
        <v>95</v>
      </c>
      <c r="J623">
        <v>21944542.309999999</v>
      </c>
      <c r="K623">
        <v>21624552.98</v>
      </c>
      <c r="L623">
        <v>0</v>
      </c>
      <c r="M623">
        <v>0</v>
      </c>
      <c r="N623">
        <v>43569095.289999999</v>
      </c>
    </row>
    <row r="624" spans="1:14" x14ac:dyDescent="0.3">
      <c r="A624" t="s">
        <v>161</v>
      </c>
      <c r="B624" t="s">
        <v>162</v>
      </c>
      <c r="C624" t="s">
        <v>15</v>
      </c>
      <c r="D624" t="s">
        <v>16</v>
      </c>
      <c r="E624" t="s">
        <v>17</v>
      </c>
      <c r="F624" t="s">
        <v>151</v>
      </c>
      <c r="G624" t="s">
        <v>81</v>
      </c>
      <c r="H624">
        <v>160</v>
      </c>
      <c r="I624" t="s">
        <v>96</v>
      </c>
      <c r="J624">
        <v>4118.5</v>
      </c>
      <c r="K624">
        <v>0</v>
      </c>
      <c r="L624">
        <v>0</v>
      </c>
      <c r="M624">
        <v>0</v>
      </c>
      <c r="N624">
        <v>4118.5</v>
      </c>
    </row>
    <row r="625" spans="1:14" x14ac:dyDescent="0.3">
      <c r="A625" t="s">
        <v>161</v>
      </c>
      <c r="B625" t="s">
        <v>162</v>
      </c>
      <c r="C625" t="s">
        <v>15</v>
      </c>
      <c r="D625" t="s">
        <v>16</v>
      </c>
      <c r="E625" t="s">
        <v>17</v>
      </c>
      <c r="F625" t="s">
        <v>151</v>
      </c>
      <c r="G625" t="s">
        <v>81</v>
      </c>
      <c r="H625">
        <v>160</v>
      </c>
      <c r="I625" t="s">
        <v>97</v>
      </c>
      <c r="J625">
        <v>0</v>
      </c>
      <c r="K625">
        <v>13108.85</v>
      </c>
      <c r="L625">
        <v>0</v>
      </c>
      <c r="M625">
        <v>0</v>
      </c>
      <c r="N625">
        <v>13108.85</v>
      </c>
    </row>
    <row r="626" spans="1:14" x14ac:dyDescent="0.3">
      <c r="A626" t="s">
        <v>161</v>
      </c>
      <c r="B626" t="s">
        <v>162</v>
      </c>
      <c r="C626" t="s">
        <v>15</v>
      </c>
      <c r="D626" t="s">
        <v>16</v>
      </c>
      <c r="E626" t="s">
        <v>17</v>
      </c>
      <c r="F626" t="s">
        <v>151</v>
      </c>
      <c r="G626" t="s">
        <v>81</v>
      </c>
      <c r="H626">
        <v>160</v>
      </c>
      <c r="I626" t="s">
        <v>99</v>
      </c>
      <c r="J626">
        <v>3973443.89</v>
      </c>
      <c r="K626">
        <v>7652050.7699999996</v>
      </c>
      <c r="L626">
        <v>0</v>
      </c>
      <c r="M626">
        <v>0</v>
      </c>
      <c r="N626">
        <v>11625494.66</v>
      </c>
    </row>
    <row r="627" spans="1:14" x14ac:dyDescent="0.3">
      <c r="A627" t="s">
        <v>161</v>
      </c>
      <c r="B627" t="s">
        <v>162</v>
      </c>
      <c r="C627" t="s">
        <v>15</v>
      </c>
      <c r="D627" t="s">
        <v>16</v>
      </c>
      <c r="E627" t="s">
        <v>17</v>
      </c>
      <c r="F627" t="s">
        <v>151</v>
      </c>
      <c r="G627" t="s">
        <v>81</v>
      </c>
      <c r="H627">
        <v>160</v>
      </c>
      <c r="I627" t="s">
        <v>100</v>
      </c>
      <c r="J627">
        <v>0</v>
      </c>
      <c r="K627">
        <v>0</v>
      </c>
      <c r="L627">
        <v>0</v>
      </c>
      <c r="M627">
        <v>0</v>
      </c>
      <c r="N627">
        <v>0</v>
      </c>
    </row>
    <row r="628" spans="1:14" x14ac:dyDescent="0.3">
      <c r="A628" t="s">
        <v>161</v>
      </c>
      <c r="B628" t="s">
        <v>162</v>
      </c>
      <c r="C628" t="s">
        <v>15</v>
      </c>
      <c r="D628" t="s">
        <v>16</v>
      </c>
      <c r="E628" t="s">
        <v>17</v>
      </c>
      <c r="F628" t="s">
        <v>151</v>
      </c>
      <c r="G628" t="s">
        <v>81</v>
      </c>
      <c r="H628">
        <v>160</v>
      </c>
      <c r="I628" t="s">
        <v>101</v>
      </c>
      <c r="J628">
        <v>0</v>
      </c>
      <c r="K628">
        <v>0</v>
      </c>
      <c r="L628">
        <v>0</v>
      </c>
      <c r="M628">
        <v>0</v>
      </c>
      <c r="N628">
        <v>0</v>
      </c>
    </row>
    <row r="629" spans="1:14" x14ac:dyDescent="0.3">
      <c r="A629" t="s">
        <v>161</v>
      </c>
      <c r="B629" t="s">
        <v>162</v>
      </c>
      <c r="C629" t="s">
        <v>15</v>
      </c>
      <c r="D629" t="s">
        <v>16</v>
      </c>
      <c r="E629" t="s">
        <v>17</v>
      </c>
      <c r="F629" t="s">
        <v>151</v>
      </c>
      <c r="G629" t="s">
        <v>81</v>
      </c>
      <c r="H629">
        <v>160</v>
      </c>
      <c r="I629" t="s">
        <v>102</v>
      </c>
      <c r="J629">
        <v>280837.5</v>
      </c>
      <c r="K629">
        <v>-280837.5</v>
      </c>
      <c r="L629">
        <v>0</v>
      </c>
      <c r="M629">
        <v>0</v>
      </c>
      <c r="N629">
        <v>0</v>
      </c>
    </row>
    <row r="630" spans="1:14" x14ac:dyDescent="0.3">
      <c r="A630" t="s">
        <v>161</v>
      </c>
      <c r="B630" t="s">
        <v>162</v>
      </c>
      <c r="C630" t="s">
        <v>15</v>
      </c>
      <c r="D630" t="s">
        <v>16</v>
      </c>
      <c r="E630" t="s">
        <v>17</v>
      </c>
      <c r="F630" t="s">
        <v>151</v>
      </c>
      <c r="G630" t="s">
        <v>103</v>
      </c>
      <c r="H630">
        <v>161</v>
      </c>
      <c r="I630" t="s">
        <v>104</v>
      </c>
      <c r="J630">
        <v>77374.97</v>
      </c>
      <c r="K630">
        <v>133594.41</v>
      </c>
      <c r="L630">
        <v>0</v>
      </c>
      <c r="M630">
        <v>0</v>
      </c>
      <c r="N630">
        <v>210969.38</v>
      </c>
    </row>
    <row r="631" spans="1:14" x14ac:dyDescent="0.3">
      <c r="A631" t="s">
        <v>161</v>
      </c>
      <c r="B631" t="s">
        <v>162</v>
      </c>
      <c r="C631" t="s">
        <v>15</v>
      </c>
      <c r="D631" t="s">
        <v>16</v>
      </c>
      <c r="E631" t="s">
        <v>17</v>
      </c>
      <c r="F631" t="s">
        <v>151</v>
      </c>
      <c r="G631" t="s">
        <v>103</v>
      </c>
      <c r="H631">
        <v>161</v>
      </c>
      <c r="I631" t="s">
        <v>105</v>
      </c>
      <c r="J631">
        <v>0</v>
      </c>
      <c r="K631">
        <v>0</v>
      </c>
      <c r="L631">
        <v>0</v>
      </c>
      <c r="M631">
        <v>0</v>
      </c>
      <c r="N631">
        <v>0</v>
      </c>
    </row>
    <row r="632" spans="1:14" x14ac:dyDescent="0.3">
      <c r="A632" t="s">
        <v>161</v>
      </c>
      <c r="B632" t="s">
        <v>162</v>
      </c>
      <c r="C632" t="s">
        <v>15</v>
      </c>
      <c r="D632" t="s">
        <v>16</v>
      </c>
      <c r="E632" t="s">
        <v>17</v>
      </c>
      <c r="F632" t="s">
        <v>151</v>
      </c>
      <c r="G632" t="s">
        <v>103</v>
      </c>
      <c r="H632">
        <v>161</v>
      </c>
      <c r="I632" t="s">
        <v>106</v>
      </c>
      <c r="J632">
        <v>135556.76999999999</v>
      </c>
      <c r="K632">
        <v>232041.83000000002</v>
      </c>
      <c r="L632">
        <v>0</v>
      </c>
      <c r="M632">
        <v>0</v>
      </c>
      <c r="N632">
        <v>367598.60000000003</v>
      </c>
    </row>
    <row r="633" spans="1:14" x14ac:dyDescent="0.3">
      <c r="A633" t="s">
        <v>161</v>
      </c>
      <c r="B633" t="s">
        <v>162</v>
      </c>
      <c r="C633" t="s">
        <v>15</v>
      </c>
      <c r="D633" t="s">
        <v>16</v>
      </c>
      <c r="E633" t="s">
        <v>17</v>
      </c>
      <c r="F633" t="s">
        <v>151</v>
      </c>
      <c r="G633" t="s">
        <v>103</v>
      </c>
      <c r="H633">
        <v>161</v>
      </c>
      <c r="I633" t="s">
        <v>107</v>
      </c>
      <c r="J633">
        <v>503586.34</v>
      </c>
      <c r="K633">
        <v>-570979.97</v>
      </c>
      <c r="L633">
        <v>0</v>
      </c>
      <c r="M633">
        <v>0</v>
      </c>
      <c r="N633">
        <v>-67393.63</v>
      </c>
    </row>
    <row r="634" spans="1:14" x14ac:dyDescent="0.3">
      <c r="A634" t="s">
        <v>161</v>
      </c>
      <c r="B634" t="s">
        <v>162</v>
      </c>
      <c r="C634" t="s">
        <v>15</v>
      </c>
      <c r="D634" t="s">
        <v>16</v>
      </c>
      <c r="E634" t="s">
        <v>17</v>
      </c>
      <c r="F634" t="s">
        <v>151</v>
      </c>
      <c r="G634" t="s">
        <v>103</v>
      </c>
      <c r="H634">
        <v>161</v>
      </c>
      <c r="I634" t="s">
        <v>109</v>
      </c>
      <c r="J634">
        <v>47193.590000000004</v>
      </c>
      <c r="K634">
        <v>190198.64</v>
      </c>
      <c r="L634">
        <v>0</v>
      </c>
      <c r="M634">
        <v>0</v>
      </c>
      <c r="N634">
        <v>237392.23</v>
      </c>
    </row>
    <row r="635" spans="1:14" x14ac:dyDescent="0.3">
      <c r="A635" t="s">
        <v>161</v>
      </c>
      <c r="B635" t="s">
        <v>162</v>
      </c>
      <c r="C635" t="s">
        <v>15</v>
      </c>
      <c r="D635" t="s">
        <v>16</v>
      </c>
      <c r="E635" t="s">
        <v>17</v>
      </c>
      <c r="F635" t="s">
        <v>151</v>
      </c>
      <c r="G635" t="s">
        <v>103</v>
      </c>
      <c r="H635">
        <v>161</v>
      </c>
      <c r="I635" t="s">
        <v>110</v>
      </c>
      <c r="J635">
        <v>0</v>
      </c>
      <c r="K635">
        <v>6983229.0099999998</v>
      </c>
      <c r="L635">
        <v>0</v>
      </c>
      <c r="M635">
        <v>0</v>
      </c>
      <c r="N635">
        <v>6983229.0099999998</v>
      </c>
    </row>
    <row r="636" spans="1:14" x14ac:dyDescent="0.3">
      <c r="A636" t="s">
        <v>161</v>
      </c>
      <c r="B636" t="s">
        <v>162</v>
      </c>
      <c r="C636" t="s">
        <v>15</v>
      </c>
      <c r="D636" t="s">
        <v>16</v>
      </c>
      <c r="E636" t="s">
        <v>17</v>
      </c>
      <c r="F636" t="s">
        <v>151</v>
      </c>
      <c r="G636" t="s">
        <v>103</v>
      </c>
      <c r="H636">
        <v>161</v>
      </c>
      <c r="I636" t="s">
        <v>111</v>
      </c>
      <c r="J636">
        <v>45245933.670000002</v>
      </c>
      <c r="K636">
        <v>-6397348.4900000002</v>
      </c>
      <c r="L636">
        <v>0</v>
      </c>
      <c r="M636">
        <v>0</v>
      </c>
      <c r="N636">
        <v>38848585.18</v>
      </c>
    </row>
    <row r="637" spans="1:14" x14ac:dyDescent="0.3">
      <c r="A637" t="s">
        <v>161</v>
      </c>
      <c r="B637" t="s">
        <v>162</v>
      </c>
      <c r="C637" t="s">
        <v>15</v>
      </c>
      <c r="D637" t="s">
        <v>16</v>
      </c>
      <c r="E637" t="s">
        <v>17</v>
      </c>
      <c r="F637" t="s">
        <v>151</v>
      </c>
      <c r="G637" t="s">
        <v>103</v>
      </c>
      <c r="H637">
        <v>161</v>
      </c>
      <c r="I637" t="s">
        <v>112</v>
      </c>
      <c r="J637">
        <v>177324.85</v>
      </c>
      <c r="K637">
        <v>-177324.85</v>
      </c>
      <c r="L637">
        <v>0</v>
      </c>
      <c r="M637">
        <v>0</v>
      </c>
      <c r="N637">
        <v>0</v>
      </c>
    </row>
    <row r="638" spans="1:14" x14ac:dyDescent="0.3">
      <c r="A638" t="s">
        <v>161</v>
      </c>
      <c r="B638" t="s">
        <v>162</v>
      </c>
      <c r="C638" t="s">
        <v>15</v>
      </c>
      <c r="D638" t="s">
        <v>16</v>
      </c>
      <c r="E638" t="s">
        <v>17</v>
      </c>
      <c r="F638" t="s">
        <v>151</v>
      </c>
      <c r="G638" t="s">
        <v>103</v>
      </c>
      <c r="H638">
        <v>161</v>
      </c>
      <c r="I638" t="s">
        <v>113</v>
      </c>
      <c r="J638">
        <v>17959477.960000001</v>
      </c>
      <c r="K638">
        <v>36804413.700000003</v>
      </c>
      <c r="L638">
        <v>0</v>
      </c>
      <c r="M638">
        <v>0</v>
      </c>
      <c r="N638">
        <v>54763891.659999996</v>
      </c>
    </row>
    <row r="639" spans="1:14" x14ac:dyDescent="0.3">
      <c r="A639" t="s">
        <v>161</v>
      </c>
      <c r="B639" t="s">
        <v>162</v>
      </c>
      <c r="C639" t="s">
        <v>15</v>
      </c>
      <c r="D639" t="s">
        <v>16</v>
      </c>
      <c r="E639" t="s">
        <v>17</v>
      </c>
      <c r="F639" t="s">
        <v>151</v>
      </c>
      <c r="G639" t="s">
        <v>103</v>
      </c>
      <c r="H639">
        <v>161</v>
      </c>
      <c r="I639" t="s">
        <v>114</v>
      </c>
      <c r="J639">
        <v>271256.61</v>
      </c>
      <c r="K639">
        <v>-201877.64</v>
      </c>
      <c r="L639">
        <v>0</v>
      </c>
      <c r="M639">
        <v>0</v>
      </c>
      <c r="N639">
        <v>69378.97</v>
      </c>
    </row>
    <row r="640" spans="1:14" x14ac:dyDescent="0.3">
      <c r="A640" t="s">
        <v>161</v>
      </c>
      <c r="B640" t="s">
        <v>162</v>
      </c>
      <c r="C640" t="s">
        <v>15</v>
      </c>
      <c r="D640" t="s">
        <v>16</v>
      </c>
      <c r="E640" t="s">
        <v>17</v>
      </c>
      <c r="F640" t="s">
        <v>151</v>
      </c>
      <c r="G640" t="s">
        <v>103</v>
      </c>
      <c r="H640">
        <v>161</v>
      </c>
      <c r="I640" t="s">
        <v>115</v>
      </c>
      <c r="J640">
        <v>0</v>
      </c>
      <c r="K640">
        <v>0</v>
      </c>
      <c r="L640">
        <v>0</v>
      </c>
      <c r="M640">
        <v>0</v>
      </c>
      <c r="N640">
        <v>0</v>
      </c>
    </row>
    <row r="641" spans="1:14" x14ac:dyDescent="0.3">
      <c r="A641" t="s">
        <v>161</v>
      </c>
      <c r="B641" t="s">
        <v>162</v>
      </c>
      <c r="C641" t="s">
        <v>15</v>
      </c>
      <c r="D641" t="s">
        <v>16</v>
      </c>
      <c r="E641" t="s">
        <v>17</v>
      </c>
      <c r="F641" t="s">
        <v>151</v>
      </c>
      <c r="G641" t="s">
        <v>103</v>
      </c>
      <c r="H641">
        <v>161</v>
      </c>
      <c r="I641" t="s">
        <v>117</v>
      </c>
      <c r="J641">
        <v>935218.51</v>
      </c>
      <c r="K641">
        <v>2580531.4699999997</v>
      </c>
      <c r="L641">
        <v>0</v>
      </c>
      <c r="M641">
        <v>0</v>
      </c>
      <c r="N641">
        <v>3515749.98</v>
      </c>
    </row>
    <row r="642" spans="1:14" x14ac:dyDescent="0.3">
      <c r="A642" t="s">
        <v>161</v>
      </c>
      <c r="B642" t="s">
        <v>162</v>
      </c>
      <c r="C642" t="s">
        <v>15</v>
      </c>
      <c r="D642" t="s">
        <v>16</v>
      </c>
      <c r="E642" t="s">
        <v>17</v>
      </c>
      <c r="F642" t="s">
        <v>151</v>
      </c>
      <c r="G642" t="s">
        <v>103</v>
      </c>
      <c r="H642">
        <v>161</v>
      </c>
      <c r="I642" t="s">
        <v>118</v>
      </c>
      <c r="J642">
        <v>0</v>
      </c>
      <c r="K642">
        <v>0</v>
      </c>
      <c r="L642">
        <v>0</v>
      </c>
      <c r="M642">
        <v>0</v>
      </c>
      <c r="N642">
        <v>0</v>
      </c>
    </row>
    <row r="643" spans="1:14" x14ac:dyDescent="0.3">
      <c r="A643" t="s">
        <v>161</v>
      </c>
      <c r="B643" t="s">
        <v>162</v>
      </c>
      <c r="C643" t="s">
        <v>15</v>
      </c>
      <c r="D643" t="s">
        <v>16</v>
      </c>
      <c r="E643" t="s">
        <v>17</v>
      </c>
      <c r="F643" t="s">
        <v>151</v>
      </c>
      <c r="G643" t="s">
        <v>103</v>
      </c>
      <c r="H643">
        <v>161</v>
      </c>
      <c r="I643" t="s">
        <v>121</v>
      </c>
      <c r="J643">
        <v>0</v>
      </c>
      <c r="K643">
        <v>0</v>
      </c>
      <c r="L643">
        <v>0</v>
      </c>
      <c r="M643">
        <v>0</v>
      </c>
      <c r="N643">
        <v>0</v>
      </c>
    </row>
    <row r="644" spans="1:14" x14ac:dyDescent="0.3">
      <c r="A644" t="s">
        <v>161</v>
      </c>
      <c r="B644" t="s">
        <v>162</v>
      </c>
      <c r="C644" t="s">
        <v>15</v>
      </c>
      <c r="D644" t="s">
        <v>16</v>
      </c>
      <c r="E644" t="s">
        <v>17</v>
      </c>
      <c r="F644" t="s">
        <v>151</v>
      </c>
      <c r="G644" t="s">
        <v>103</v>
      </c>
      <c r="H644">
        <v>161</v>
      </c>
      <c r="I644" t="s">
        <v>122</v>
      </c>
      <c r="J644">
        <v>0</v>
      </c>
      <c r="K644">
        <v>0</v>
      </c>
      <c r="L644">
        <v>0</v>
      </c>
      <c r="M644">
        <v>0</v>
      </c>
      <c r="N644">
        <v>0</v>
      </c>
    </row>
    <row r="645" spans="1:14" x14ac:dyDescent="0.3">
      <c r="A645" t="s">
        <v>161</v>
      </c>
      <c r="B645" t="s">
        <v>162</v>
      </c>
      <c r="C645" t="s">
        <v>15</v>
      </c>
      <c r="D645" t="s">
        <v>16</v>
      </c>
      <c r="E645" t="s">
        <v>17</v>
      </c>
      <c r="F645" t="s">
        <v>151</v>
      </c>
      <c r="G645" t="s">
        <v>103</v>
      </c>
      <c r="H645">
        <v>161</v>
      </c>
      <c r="I645" t="s">
        <v>123</v>
      </c>
      <c r="J645">
        <v>1710589.3399999999</v>
      </c>
      <c r="K645">
        <v>-1209298.51</v>
      </c>
      <c r="L645">
        <v>0</v>
      </c>
      <c r="M645">
        <v>0</v>
      </c>
      <c r="N645">
        <v>501290.83</v>
      </c>
    </row>
    <row r="646" spans="1:14" x14ac:dyDescent="0.3">
      <c r="A646" t="s">
        <v>161</v>
      </c>
      <c r="B646" t="s">
        <v>162</v>
      </c>
      <c r="C646" t="s">
        <v>15</v>
      </c>
      <c r="D646" t="s">
        <v>16</v>
      </c>
      <c r="E646" t="s">
        <v>17</v>
      </c>
      <c r="F646" t="s">
        <v>151</v>
      </c>
      <c r="G646" t="s">
        <v>103</v>
      </c>
      <c r="H646">
        <v>161</v>
      </c>
      <c r="I646" t="s">
        <v>124</v>
      </c>
      <c r="J646">
        <v>434062.63</v>
      </c>
      <c r="K646">
        <v>-434062.63</v>
      </c>
      <c r="L646">
        <v>0</v>
      </c>
      <c r="M646">
        <v>0</v>
      </c>
      <c r="N646">
        <v>0</v>
      </c>
    </row>
    <row r="647" spans="1:14" x14ac:dyDescent="0.3">
      <c r="A647" t="s">
        <v>161</v>
      </c>
      <c r="B647" t="s">
        <v>162</v>
      </c>
      <c r="C647" t="s">
        <v>15</v>
      </c>
      <c r="D647" t="s">
        <v>16</v>
      </c>
      <c r="E647" t="s">
        <v>17</v>
      </c>
      <c r="F647" t="s">
        <v>151</v>
      </c>
      <c r="G647" t="s">
        <v>103</v>
      </c>
      <c r="H647">
        <v>161</v>
      </c>
      <c r="I647" t="s">
        <v>125</v>
      </c>
      <c r="J647">
        <v>0</v>
      </c>
      <c r="K647">
        <v>318299.58</v>
      </c>
      <c r="L647">
        <v>0</v>
      </c>
      <c r="M647">
        <v>0</v>
      </c>
      <c r="N647">
        <v>318299.58</v>
      </c>
    </row>
    <row r="648" spans="1:14" x14ac:dyDescent="0.3">
      <c r="A648" t="s">
        <v>161</v>
      </c>
      <c r="B648" t="s">
        <v>162</v>
      </c>
      <c r="C648" t="s">
        <v>15</v>
      </c>
      <c r="D648" t="s">
        <v>16</v>
      </c>
      <c r="E648" t="s">
        <v>17</v>
      </c>
      <c r="F648" t="s">
        <v>151</v>
      </c>
      <c r="G648" t="s">
        <v>103</v>
      </c>
      <c r="H648">
        <v>161</v>
      </c>
      <c r="I648" t="s">
        <v>126</v>
      </c>
      <c r="J648">
        <v>-212.35</v>
      </c>
      <c r="K648">
        <v>212.35</v>
      </c>
      <c r="L648">
        <v>0</v>
      </c>
      <c r="M648">
        <v>0</v>
      </c>
      <c r="N648">
        <v>0</v>
      </c>
    </row>
    <row r="649" spans="1:14" x14ac:dyDescent="0.3">
      <c r="A649" t="s">
        <v>161</v>
      </c>
      <c r="B649" t="s">
        <v>162</v>
      </c>
      <c r="C649" t="s">
        <v>15</v>
      </c>
      <c r="D649" t="s">
        <v>16</v>
      </c>
      <c r="E649" t="s">
        <v>17</v>
      </c>
      <c r="F649" t="s">
        <v>151</v>
      </c>
      <c r="G649" t="s">
        <v>103</v>
      </c>
      <c r="H649">
        <v>161</v>
      </c>
      <c r="I649" t="s">
        <v>127</v>
      </c>
      <c r="J649">
        <v>1441042.23</v>
      </c>
      <c r="K649">
        <v>-1010510.54</v>
      </c>
      <c r="L649">
        <v>0</v>
      </c>
      <c r="M649">
        <v>0</v>
      </c>
      <c r="N649">
        <v>430531.69</v>
      </c>
    </row>
    <row r="650" spans="1:14" x14ac:dyDescent="0.3">
      <c r="A650" t="s">
        <v>161</v>
      </c>
      <c r="B650" t="s">
        <v>162</v>
      </c>
      <c r="C650" t="s">
        <v>15</v>
      </c>
      <c r="D650" t="s">
        <v>16</v>
      </c>
      <c r="E650" t="s">
        <v>17</v>
      </c>
      <c r="F650" t="s">
        <v>151</v>
      </c>
      <c r="G650" t="s">
        <v>103</v>
      </c>
      <c r="H650">
        <v>161</v>
      </c>
      <c r="I650" t="s">
        <v>128</v>
      </c>
      <c r="J650">
        <v>29650.77</v>
      </c>
      <c r="K650">
        <v>-27425.79</v>
      </c>
      <c r="L650">
        <v>0</v>
      </c>
      <c r="M650">
        <v>0</v>
      </c>
      <c r="N650">
        <v>2224.98</v>
      </c>
    </row>
    <row r="651" spans="1:14" x14ac:dyDescent="0.3">
      <c r="A651" t="s">
        <v>161</v>
      </c>
      <c r="B651" t="s">
        <v>162</v>
      </c>
      <c r="C651" t="s">
        <v>15</v>
      </c>
      <c r="D651" t="s">
        <v>16</v>
      </c>
      <c r="E651" t="s">
        <v>17</v>
      </c>
      <c r="F651" t="s">
        <v>151</v>
      </c>
      <c r="G651" t="s">
        <v>103</v>
      </c>
      <c r="H651">
        <v>161</v>
      </c>
      <c r="I651" t="s">
        <v>129</v>
      </c>
      <c r="J651">
        <v>2740009.2199999997</v>
      </c>
      <c r="K651">
        <v>1279817.27</v>
      </c>
      <c r="L651">
        <v>0</v>
      </c>
      <c r="M651">
        <v>0</v>
      </c>
      <c r="N651">
        <v>4019826.49</v>
      </c>
    </row>
    <row r="652" spans="1:14" x14ac:dyDescent="0.3">
      <c r="A652" t="s">
        <v>161</v>
      </c>
      <c r="B652" t="s">
        <v>162</v>
      </c>
      <c r="C652" t="s">
        <v>15</v>
      </c>
      <c r="D652" t="s">
        <v>16</v>
      </c>
      <c r="E652" t="s">
        <v>17</v>
      </c>
      <c r="F652" t="s">
        <v>151</v>
      </c>
      <c r="G652" t="s">
        <v>103</v>
      </c>
      <c r="H652">
        <v>161</v>
      </c>
      <c r="I652" t="s">
        <v>130</v>
      </c>
      <c r="J652">
        <v>10418.01</v>
      </c>
      <c r="K652">
        <v>64512.33</v>
      </c>
      <c r="L652">
        <v>0</v>
      </c>
      <c r="M652">
        <v>0</v>
      </c>
      <c r="N652">
        <v>74930.34</v>
      </c>
    </row>
    <row r="653" spans="1:14" x14ac:dyDescent="0.3">
      <c r="A653" t="s">
        <v>161</v>
      </c>
      <c r="B653" t="s">
        <v>162</v>
      </c>
      <c r="C653" t="s">
        <v>15</v>
      </c>
      <c r="D653" t="s">
        <v>16</v>
      </c>
      <c r="E653" t="s">
        <v>17</v>
      </c>
      <c r="F653" t="s">
        <v>151</v>
      </c>
      <c r="G653" t="s">
        <v>103</v>
      </c>
      <c r="H653">
        <v>161</v>
      </c>
      <c r="I653" t="s">
        <v>131</v>
      </c>
      <c r="J653">
        <v>0</v>
      </c>
      <c r="K653">
        <v>34.72</v>
      </c>
      <c r="L653">
        <v>0</v>
      </c>
      <c r="M653">
        <v>0</v>
      </c>
      <c r="N653">
        <v>34.72</v>
      </c>
    </row>
    <row r="654" spans="1:14" x14ac:dyDescent="0.3">
      <c r="A654" t="s">
        <v>161</v>
      </c>
      <c r="B654" t="s">
        <v>162</v>
      </c>
      <c r="C654" t="s">
        <v>15</v>
      </c>
      <c r="D654" t="s">
        <v>16</v>
      </c>
      <c r="E654" t="s">
        <v>17</v>
      </c>
      <c r="F654" t="s">
        <v>151</v>
      </c>
      <c r="G654" t="s">
        <v>103</v>
      </c>
      <c r="H654">
        <v>161</v>
      </c>
      <c r="I654" t="s">
        <v>132</v>
      </c>
      <c r="J654">
        <v>12414.49</v>
      </c>
      <c r="K654">
        <v>562819.77</v>
      </c>
      <c r="L654">
        <v>0</v>
      </c>
      <c r="M654">
        <v>0</v>
      </c>
      <c r="N654">
        <v>575234.26</v>
      </c>
    </row>
    <row r="655" spans="1:14" x14ac:dyDescent="0.3">
      <c r="A655" t="s">
        <v>161</v>
      </c>
      <c r="B655" t="s">
        <v>162</v>
      </c>
      <c r="C655" t="s">
        <v>15</v>
      </c>
      <c r="D655" t="s">
        <v>16</v>
      </c>
      <c r="E655" t="s">
        <v>17</v>
      </c>
      <c r="F655" t="s">
        <v>151</v>
      </c>
      <c r="G655" t="s">
        <v>103</v>
      </c>
      <c r="H655">
        <v>161</v>
      </c>
      <c r="I655" t="s">
        <v>133</v>
      </c>
      <c r="J655">
        <v>5417.06</v>
      </c>
      <c r="K655">
        <v>405.13</v>
      </c>
      <c r="L655">
        <v>0</v>
      </c>
      <c r="M655">
        <v>0</v>
      </c>
      <c r="N655">
        <v>5822.1900000000005</v>
      </c>
    </row>
    <row r="656" spans="1:14" x14ac:dyDescent="0.3">
      <c r="A656" t="s">
        <v>161</v>
      </c>
      <c r="B656" t="s">
        <v>162</v>
      </c>
      <c r="C656" t="s">
        <v>15</v>
      </c>
      <c r="D656" t="s">
        <v>16</v>
      </c>
      <c r="E656" t="s">
        <v>17</v>
      </c>
      <c r="F656" t="s">
        <v>151</v>
      </c>
      <c r="G656" t="s">
        <v>103</v>
      </c>
      <c r="H656">
        <v>161</v>
      </c>
      <c r="I656" t="s">
        <v>134</v>
      </c>
      <c r="J656">
        <v>3698218.88</v>
      </c>
      <c r="K656">
        <v>-3417685.87</v>
      </c>
      <c r="L656">
        <v>0</v>
      </c>
      <c r="M656">
        <v>0</v>
      </c>
      <c r="N656">
        <v>280533.01</v>
      </c>
    </row>
    <row r="657" spans="1:14" x14ac:dyDescent="0.3">
      <c r="A657" t="s">
        <v>161</v>
      </c>
      <c r="B657" t="s">
        <v>162</v>
      </c>
      <c r="C657" t="s">
        <v>15</v>
      </c>
      <c r="D657" t="s">
        <v>16</v>
      </c>
      <c r="E657" t="s">
        <v>17</v>
      </c>
      <c r="F657" t="s">
        <v>151</v>
      </c>
      <c r="G657" t="s">
        <v>103</v>
      </c>
      <c r="H657">
        <v>161</v>
      </c>
      <c r="I657" t="s">
        <v>135</v>
      </c>
      <c r="J657">
        <v>211215.71</v>
      </c>
      <c r="K657">
        <v>-166921.87</v>
      </c>
      <c r="L657">
        <v>0</v>
      </c>
      <c r="M657">
        <v>0</v>
      </c>
      <c r="N657">
        <v>44293.840000000004</v>
      </c>
    </row>
    <row r="658" spans="1:14" x14ac:dyDescent="0.3">
      <c r="A658" t="s">
        <v>161</v>
      </c>
      <c r="B658" t="s">
        <v>162</v>
      </c>
      <c r="C658" t="s">
        <v>15</v>
      </c>
      <c r="D658" t="s">
        <v>16</v>
      </c>
      <c r="E658" t="s">
        <v>17</v>
      </c>
      <c r="F658" t="s">
        <v>151</v>
      </c>
      <c r="G658" t="s">
        <v>103</v>
      </c>
      <c r="H658">
        <v>161</v>
      </c>
      <c r="I658" t="s">
        <v>136</v>
      </c>
      <c r="J658">
        <v>-2177.0300000000002</v>
      </c>
      <c r="K658">
        <v>7713.27</v>
      </c>
      <c r="L658">
        <v>0</v>
      </c>
      <c r="M658">
        <v>0</v>
      </c>
      <c r="N658">
        <v>5536.24</v>
      </c>
    </row>
    <row r="659" spans="1:14" x14ac:dyDescent="0.3">
      <c r="A659" t="s">
        <v>161</v>
      </c>
      <c r="B659" t="s">
        <v>162</v>
      </c>
      <c r="C659" t="s">
        <v>15</v>
      </c>
      <c r="D659" t="s">
        <v>16</v>
      </c>
      <c r="E659" t="s">
        <v>17</v>
      </c>
      <c r="F659" t="s">
        <v>151</v>
      </c>
      <c r="G659" t="s">
        <v>103</v>
      </c>
      <c r="H659">
        <v>161</v>
      </c>
      <c r="I659" t="s">
        <v>138</v>
      </c>
      <c r="J659">
        <v>0</v>
      </c>
      <c r="K659">
        <v>-147.01</v>
      </c>
      <c r="L659">
        <v>0</v>
      </c>
      <c r="M659">
        <v>0</v>
      </c>
      <c r="N659">
        <v>-147.01</v>
      </c>
    </row>
    <row r="660" spans="1:14" x14ac:dyDescent="0.3">
      <c r="A660" t="s">
        <v>161</v>
      </c>
      <c r="B660" t="s">
        <v>162</v>
      </c>
      <c r="C660" t="s">
        <v>15</v>
      </c>
      <c r="D660" t="s">
        <v>16</v>
      </c>
      <c r="E660" t="s">
        <v>17</v>
      </c>
      <c r="F660" t="s">
        <v>151</v>
      </c>
      <c r="G660" t="s">
        <v>103</v>
      </c>
      <c r="H660">
        <v>161</v>
      </c>
      <c r="I660" t="s">
        <v>139</v>
      </c>
      <c r="J660">
        <v>262582.41000000003</v>
      </c>
      <c r="K660">
        <v>-248003.36000000002</v>
      </c>
      <c r="L660">
        <v>0</v>
      </c>
      <c r="M660">
        <v>0</v>
      </c>
      <c r="N660">
        <v>14579.050000000001</v>
      </c>
    </row>
    <row r="661" spans="1:14" x14ac:dyDescent="0.3">
      <c r="A661" t="s">
        <v>161</v>
      </c>
      <c r="B661" t="s">
        <v>162</v>
      </c>
      <c r="C661" t="s">
        <v>15</v>
      </c>
      <c r="D661" t="s">
        <v>16</v>
      </c>
      <c r="E661" t="s">
        <v>17</v>
      </c>
      <c r="F661" t="s">
        <v>151</v>
      </c>
      <c r="G661" t="s">
        <v>103</v>
      </c>
      <c r="H661">
        <v>161</v>
      </c>
      <c r="I661" t="s">
        <v>140</v>
      </c>
      <c r="J661">
        <v>0</v>
      </c>
      <c r="K661">
        <v>0</v>
      </c>
      <c r="L661">
        <v>0</v>
      </c>
      <c r="M661">
        <v>0</v>
      </c>
      <c r="N661">
        <v>0</v>
      </c>
    </row>
    <row r="662" spans="1:14" x14ac:dyDescent="0.3">
      <c r="A662" t="s">
        <v>161</v>
      </c>
      <c r="B662" t="s">
        <v>162</v>
      </c>
      <c r="C662" t="s">
        <v>15</v>
      </c>
      <c r="D662" t="s">
        <v>16</v>
      </c>
      <c r="E662" t="s">
        <v>17</v>
      </c>
      <c r="F662" t="s">
        <v>151</v>
      </c>
      <c r="G662" t="s">
        <v>103</v>
      </c>
      <c r="H662">
        <v>161</v>
      </c>
      <c r="I662" t="s">
        <v>142</v>
      </c>
      <c r="J662">
        <v>2290306.52</v>
      </c>
      <c r="K662">
        <v>-2216968.02</v>
      </c>
      <c r="L662">
        <v>0</v>
      </c>
      <c r="M662">
        <v>0</v>
      </c>
      <c r="N662">
        <v>73338.5</v>
      </c>
    </row>
    <row r="663" spans="1:14" x14ac:dyDescent="0.3">
      <c r="A663" t="s">
        <v>161</v>
      </c>
      <c r="B663" t="s">
        <v>162</v>
      </c>
      <c r="C663" t="s">
        <v>15</v>
      </c>
      <c r="D663" t="s">
        <v>16</v>
      </c>
      <c r="E663" t="s">
        <v>17</v>
      </c>
      <c r="F663" t="s">
        <v>151</v>
      </c>
      <c r="G663" t="s">
        <v>103</v>
      </c>
      <c r="H663">
        <v>161</v>
      </c>
      <c r="I663" t="s">
        <v>143</v>
      </c>
      <c r="J663">
        <v>0</v>
      </c>
      <c r="K663">
        <v>24246.639999999999</v>
      </c>
      <c r="L663">
        <v>0</v>
      </c>
      <c r="M663">
        <v>0</v>
      </c>
      <c r="N663">
        <v>24246.639999999999</v>
      </c>
    </row>
    <row r="664" spans="1:14" x14ac:dyDescent="0.3">
      <c r="A664" t="s">
        <v>161</v>
      </c>
      <c r="B664" t="s">
        <v>162</v>
      </c>
      <c r="C664" t="s">
        <v>15</v>
      </c>
      <c r="D664" t="s">
        <v>16</v>
      </c>
      <c r="E664" t="s">
        <v>17</v>
      </c>
      <c r="F664" t="s">
        <v>151</v>
      </c>
      <c r="G664" t="s">
        <v>103</v>
      </c>
      <c r="H664">
        <v>161</v>
      </c>
      <c r="I664" t="s">
        <v>144</v>
      </c>
      <c r="J664">
        <v>170293.87</v>
      </c>
      <c r="K664">
        <v>-157176.78</v>
      </c>
      <c r="L664">
        <v>0</v>
      </c>
      <c r="M664">
        <v>0</v>
      </c>
      <c r="N664">
        <v>13117.09</v>
      </c>
    </row>
    <row r="665" spans="1:14" x14ac:dyDescent="0.3">
      <c r="A665" t="s">
        <v>161</v>
      </c>
      <c r="B665" t="s">
        <v>162</v>
      </c>
      <c r="C665" t="s">
        <v>15</v>
      </c>
      <c r="D665" t="s">
        <v>16</v>
      </c>
      <c r="E665" t="s">
        <v>17</v>
      </c>
      <c r="F665" t="s">
        <v>151</v>
      </c>
      <c r="G665" t="s">
        <v>103</v>
      </c>
      <c r="H665">
        <v>161</v>
      </c>
      <c r="I665" t="s">
        <v>145</v>
      </c>
      <c r="J665">
        <v>0</v>
      </c>
      <c r="K665">
        <v>0</v>
      </c>
      <c r="L665">
        <v>0</v>
      </c>
      <c r="M665">
        <v>0</v>
      </c>
      <c r="N665">
        <v>0</v>
      </c>
    </row>
    <row r="666" spans="1:14" x14ac:dyDescent="0.3">
      <c r="A666" t="s">
        <v>161</v>
      </c>
      <c r="B666" t="s">
        <v>162</v>
      </c>
      <c r="C666" t="s">
        <v>15</v>
      </c>
      <c r="D666" t="s">
        <v>16</v>
      </c>
      <c r="E666" t="s">
        <v>17</v>
      </c>
      <c r="F666" t="s">
        <v>151</v>
      </c>
      <c r="G666" t="s">
        <v>103</v>
      </c>
      <c r="H666">
        <v>161</v>
      </c>
      <c r="I666" t="s">
        <v>146</v>
      </c>
      <c r="J666">
        <v>918841.27</v>
      </c>
      <c r="K666">
        <v>-918841.27</v>
      </c>
      <c r="L666">
        <v>0</v>
      </c>
      <c r="M666">
        <v>0</v>
      </c>
      <c r="N666">
        <v>0</v>
      </c>
    </row>
    <row r="667" spans="1:14" x14ac:dyDescent="0.3">
      <c r="A667" t="s">
        <v>161</v>
      </c>
      <c r="B667" t="s">
        <v>162</v>
      </c>
      <c r="C667" t="s">
        <v>15</v>
      </c>
      <c r="D667" t="s">
        <v>16</v>
      </c>
      <c r="E667" t="s">
        <v>17</v>
      </c>
      <c r="F667" t="s">
        <v>151</v>
      </c>
      <c r="G667" t="s">
        <v>103</v>
      </c>
      <c r="H667">
        <v>161</v>
      </c>
      <c r="I667" t="s">
        <v>148</v>
      </c>
      <c r="J667">
        <v>-456.1</v>
      </c>
      <c r="K667">
        <v>6254.95</v>
      </c>
      <c r="L667">
        <v>0</v>
      </c>
      <c r="M667">
        <v>0</v>
      </c>
      <c r="N667">
        <v>5798.85</v>
      </c>
    </row>
    <row r="668" spans="1:14" x14ac:dyDescent="0.3">
      <c r="A668" t="s">
        <v>161</v>
      </c>
      <c r="B668" t="s">
        <v>162</v>
      </c>
      <c r="C668" t="s">
        <v>15</v>
      </c>
      <c r="D668" t="s">
        <v>16</v>
      </c>
      <c r="E668" t="s">
        <v>17</v>
      </c>
      <c r="F668" t="s">
        <v>154</v>
      </c>
      <c r="G668" t="s">
        <v>22</v>
      </c>
      <c r="H668">
        <v>70</v>
      </c>
      <c r="I668" t="s">
        <v>24</v>
      </c>
      <c r="J668">
        <v>0</v>
      </c>
      <c r="K668">
        <v>0</v>
      </c>
      <c r="L668">
        <v>0</v>
      </c>
      <c r="M668">
        <v>0</v>
      </c>
      <c r="N668">
        <v>0</v>
      </c>
    </row>
    <row r="669" spans="1:14" x14ac:dyDescent="0.3">
      <c r="A669" t="s">
        <v>161</v>
      </c>
      <c r="B669" t="s">
        <v>162</v>
      </c>
      <c r="C669" t="s">
        <v>15</v>
      </c>
      <c r="D669" t="s">
        <v>16</v>
      </c>
      <c r="E669" t="s">
        <v>17</v>
      </c>
      <c r="F669" t="s">
        <v>154</v>
      </c>
      <c r="G669" t="s">
        <v>22</v>
      </c>
      <c r="H669">
        <v>70</v>
      </c>
      <c r="I669" t="s">
        <v>25</v>
      </c>
      <c r="J669">
        <v>0</v>
      </c>
      <c r="K669">
        <v>0</v>
      </c>
      <c r="L669">
        <v>0</v>
      </c>
      <c r="M669">
        <v>0</v>
      </c>
      <c r="N669">
        <v>0</v>
      </c>
    </row>
    <row r="670" spans="1:14" x14ac:dyDescent="0.3">
      <c r="A670" t="s">
        <v>161</v>
      </c>
      <c r="B670" t="s">
        <v>162</v>
      </c>
      <c r="C670" t="s">
        <v>15</v>
      </c>
      <c r="D670" t="s">
        <v>16</v>
      </c>
      <c r="E670" t="s">
        <v>17</v>
      </c>
      <c r="F670" t="s">
        <v>154</v>
      </c>
      <c r="G670" t="s">
        <v>22</v>
      </c>
      <c r="H670">
        <v>70</v>
      </c>
      <c r="I670" t="s">
        <v>155</v>
      </c>
      <c r="J670">
        <v>0</v>
      </c>
      <c r="K670">
        <v>0</v>
      </c>
      <c r="L670">
        <v>0</v>
      </c>
      <c r="M670">
        <v>0</v>
      </c>
      <c r="N670">
        <v>0</v>
      </c>
    </row>
    <row r="671" spans="1:14" x14ac:dyDescent="0.3">
      <c r="A671" t="s">
        <v>161</v>
      </c>
      <c r="B671" t="s">
        <v>162</v>
      </c>
      <c r="C671" t="s">
        <v>15</v>
      </c>
      <c r="D671" t="s">
        <v>16</v>
      </c>
      <c r="E671" t="s">
        <v>17</v>
      </c>
      <c r="F671" t="s">
        <v>154</v>
      </c>
      <c r="G671" t="s">
        <v>22</v>
      </c>
      <c r="H671">
        <v>70</v>
      </c>
      <c r="I671" t="s">
        <v>152</v>
      </c>
      <c r="J671">
        <v>5930423.0800000001</v>
      </c>
      <c r="K671">
        <v>0</v>
      </c>
      <c r="L671">
        <v>0</v>
      </c>
      <c r="M671">
        <v>0</v>
      </c>
      <c r="N671">
        <v>5930423.0800000001</v>
      </c>
    </row>
    <row r="672" spans="1:14" x14ac:dyDescent="0.3">
      <c r="A672" t="s">
        <v>161</v>
      </c>
      <c r="B672" t="s">
        <v>162</v>
      </c>
      <c r="C672" t="s">
        <v>15</v>
      </c>
      <c r="D672" t="s">
        <v>16</v>
      </c>
      <c r="E672" t="s">
        <v>17</v>
      </c>
      <c r="F672" t="s">
        <v>156</v>
      </c>
      <c r="G672" t="s">
        <v>22</v>
      </c>
      <c r="H672">
        <v>70</v>
      </c>
      <c r="I672" t="s">
        <v>152</v>
      </c>
      <c r="J672">
        <v>0</v>
      </c>
      <c r="K672">
        <v>0</v>
      </c>
      <c r="L672">
        <v>0</v>
      </c>
      <c r="M672">
        <v>0</v>
      </c>
      <c r="N67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C8B31-796D-47E0-ACA6-E4AE60B096D4}">
  <dimension ref="A1:Y13"/>
  <sheetViews>
    <sheetView showGridLines="0" showZeros="0" workbookViewId="0">
      <pane xSplit="4" ySplit="1" topLeftCell="E2" activePane="bottomRight" state="frozen"/>
      <selection pane="topRight"/>
      <selection pane="bottomLeft"/>
      <selection pane="bottomRight" activeCell="C9" sqref="C9"/>
    </sheetView>
  </sheetViews>
  <sheetFormatPr defaultColWidth="9.15234375" defaultRowHeight="14.6" x14ac:dyDescent="0.4"/>
  <cols>
    <col min="1" max="4" width="39.15234375" style="80" customWidth="1"/>
    <col min="5" max="23" width="17.53515625" style="80" customWidth="1"/>
    <col min="24" max="24" width="9.15234375" style="80"/>
    <col min="25" max="25" width="13.3046875" style="80" bestFit="1" customWidth="1"/>
    <col min="26" max="16384" width="9.15234375" style="80"/>
  </cols>
  <sheetData>
    <row r="1" spans="1:25" ht="15" thickBot="1" x14ac:dyDescent="0.45">
      <c r="A1" s="79" t="s">
        <v>232</v>
      </c>
      <c r="B1" s="79" t="s">
        <v>233</v>
      </c>
      <c r="C1" s="79" t="s">
        <v>234</v>
      </c>
      <c r="D1" s="79" t="s">
        <v>235</v>
      </c>
      <c r="E1" s="79" t="s">
        <v>236</v>
      </c>
      <c r="F1" s="79" t="s">
        <v>237</v>
      </c>
      <c r="G1" s="79" t="s">
        <v>238</v>
      </c>
      <c r="H1" s="79" t="s">
        <v>239</v>
      </c>
      <c r="I1" s="79" t="s">
        <v>240</v>
      </c>
      <c r="J1" s="79" t="s">
        <v>241</v>
      </c>
      <c r="K1" s="79" t="s">
        <v>242</v>
      </c>
      <c r="L1" s="79" t="s">
        <v>243</v>
      </c>
      <c r="M1" s="79" t="s">
        <v>244</v>
      </c>
      <c r="N1" s="79" t="s">
        <v>245</v>
      </c>
      <c r="O1" s="79" t="s">
        <v>246</v>
      </c>
      <c r="P1" s="79" t="s">
        <v>247</v>
      </c>
      <c r="Q1" s="79" t="s">
        <v>248</v>
      </c>
      <c r="R1" s="79" t="s">
        <v>249</v>
      </c>
      <c r="S1" s="79" t="s">
        <v>250</v>
      </c>
      <c r="T1" s="79" t="s">
        <v>251</v>
      </c>
      <c r="U1" s="79" t="s">
        <v>252</v>
      </c>
      <c r="V1" s="79" t="s">
        <v>253</v>
      </c>
      <c r="W1" s="79" t="s">
        <v>254</v>
      </c>
    </row>
    <row r="2" spans="1:25" x14ac:dyDescent="0.4">
      <c r="A2" s="81" t="s">
        <v>16</v>
      </c>
      <c r="B2" s="82" t="s">
        <v>255</v>
      </c>
      <c r="C2" s="83" t="s">
        <v>256</v>
      </c>
      <c r="D2" s="83" t="s">
        <v>257</v>
      </c>
      <c r="E2" s="84">
        <v>0</v>
      </c>
      <c r="F2" s="84">
        <v>0</v>
      </c>
      <c r="G2" s="84">
        <v>0</v>
      </c>
      <c r="H2" s="84">
        <v>0</v>
      </c>
      <c r="I2" s="84">
        <v>0</v>
      </c>
      <c r="J2" s="84">
        <v>0</v>
      </c>
      <c r="K2" s="84">
        <v>0</v>
      </c>
      <c r="L2" s="84">
        <v>0</v>
      </c>
      <c r="M2" s="84">
        <v>0</v>
      </c>
      <c r="N2" s="84">
        <v>-37989</v>
      </c>
      <c r="O2" s="84">
        <v>0</v>
      </c>
      <c r="P2" s="84">
        <v>0</v>
      </c>
      <c r="Q2" s="84">
        <v>0</v>
      </c>
      <c r="R2" s="84">
        <v>0</v>
      </c>
      <c r="S2" s="84">
        <v>0</v>
      </c>
      <c r="T2" s="84">
        <v>0</v>
      </c>
      <c r="U2" s="84">
        <v>0</v>
      </c>
      <c r="V2" s="84">
        <v>0</v>
      </c>
      <c r="W2" s="84">
        <v>0</v>
      </c>
      <c r="Y2" s="88"/>
    </row>
    <row r="3" spans="1:25" x14ac:dyDescent="0.4">
      <c r="A3" s="81" t="s">
        <v>16</v>
      </c>
      <c r="B3" s="82" t="s">
        <v>255</v>
      </c>
      <c r="C3" s="83" t="s">
        <v>258</v>
      </c>
      <c r="D3" s="83" t="s">
        <v>257</v>
      </c>
      <c r="E3" s="84">
        <v>0</v>
      </c>
      <c r="F3" s="84">
        <v>0</v>
      </c>
      <c r="G3" s="84">
        <v>0</v>
      </c>
      <c r="H3" s="84">
        <v>0</v>
      </c>
      <c r="I3" s="84">
        <v>-205567</v>
      </c>
      <c r="J3" s="84">
        <v>0</v>
      </c>
      <c r="K3" s="84">
        <v>-113864</v>
      </c>
      <c r="L3" s="84">
        <v>0</v>
      </c>
      <c r="M3" s="84">
        <v>-47387</v>
      </c>
      <c r="N3" s="84">
        <v>0</v>
      </c>
      <c r="O3" s="84">
        <v>-291665</v>
      </c>
      <c r="P3" s="84">
        <v>0</v>
      </c>
      <c r="Q3" s="84">
        <v>0</v>
      </c>
      <c r="R3" s="84">
        <v>0</v>
      </c>
      <c r="S3" s="84">
        <v>0</v>
      </c>
      <c r="T3" s="84">
        <v>0</v>
      </c>
      <c r="U3" s="84">
        <v>0</v>
      </c>
      <c r="V3" s="84">
        <v>0</v>
      </c>
      <c r="W3" s="84">
        <v>0</v>
      </c>
      <c r="Y3" s="88"/>
    </row>
    <row r="4" spans="1:25" x14ac:dyDescent="0.4">
      <c r="A4" s="81" t="s">
        <v>16</v>
      </c>
      <c r="B4" s="82" t="s">
        <v>255</v>
      </c>
      <c r="C4" s="83" t="s">
        <v>259</v>
      </c>
      <c r="D4" s="83" t="s">
        <v>257</v>
      </c>
      <c r="E4" s="84">
        <v>-55786</v>
      </c>
      <c r="F4" s="84">
        <v>-284869</v>
      </c>
      <c r="G4" s="84">
        <v>0</v>
      </c>
      <c r="H4" s="84">
        <v>-117286</v>
      </c>
      <c r="I4" s="84">
        <v>0</v>
      </c>
      <c r="J4" s="84">
        <v>0</v>
      </c>
      <c r="K4" s="84">
        <v>-4368243</v>
      </c>
      <c r="L4" s="84">
        <v>-564274</v>
      </c>
      <c r="M4" s="84">
        <v>0</v>
      </c>
      <c r="N4" s="84">
        <v>-97688</v>
      </c>
      <c r="O4" s="84">
        <v>-976569</v>
      </c>
      <c r="P4" s="84">
        <v>-209458</v>
      </c>
      <c r="Q4" s="84">
        <v>-52854</v>
      </c>
      <c r="R4" s="84">
        <v>-426671</v>
      </c>
      <c r="S4" s="84">
        <v>-146421</v>
      </c>
      <c r="T4" s="84">
        <v>0</v>
      </c>
      <c r="U4" s="84">
        <v>-99884</v>
      </c>
      <c r="V4" s="84">
        <v>-2392425</v>
      </c>
      <c r="W4" s="84">
        <v>-4957802</v>
      </c>
      <c r="Y4" s="88"/>
    </row>
    <row r="5" spans="1:25" x14ac:dyDescent="0.4">
      <c r="A5" s="81" t="s">
        <v>16</v>
      </c>
      <c r="B5" s="82" t="s">
        <v>255</v>
      </c>
      <c r="C5" s="83" t="s">
        <v>260</v>
      </c>
      <c r="D5" s="83" t="s">
        <v>261</v>
      </c>
      <c r="E5" s="84">
        <v>-20861</v>
      </c>
      <c r="F5" s="84">
        <v>0</v>
      </c>
      <c r="G5" s="84">
        <v>0</v>
      </c>
      <c r="H5" s="84">
        <v>-2110</v>
      </c>
      <c r="I5" s="84">
        <v>-107607</v>
      </c>
      <c r="J5" s="84">
        <v>0</v>
      </c>
      <c r="K5" s="84">
        <v>-26973</v>
      </c>
      <c r="L5" s="84">
        <v>-8858</v>
      </c>
      <c r="M5" s="84">
        <v>-1442</v>
      </c>
      <c r="N5" s="84">
        <v>-9551</v>
      </c>
      <c r="O5" s="84">
        <v>0</v>
      </c>
      <c r="P5" s="84">
        <v>0</v>
      </c>
      <c r="Q5" s="84">
        <v>-20861</v>
      </c>
      <c r="R5" s="84">
        <v>0</v>
      </c>
      <c r="S5" s="84">
        <v>0</v>
      </c>
      <c r="T5" s="84">
        <v>-2110</v>
      </c>
      <c r="U5" s="84">
        <v>-107607</v>
      </c>
      <c r="V5" s="84">
        <v>0</v>
      </c>
      <c r="W5" s="84">
        <v>-26973</v>
      </c>
      <c r="Y5" s="88"/>
    </row>
    <row r="6" spans="1:25" x14ac:dyDescent="0.4">
      <c r="A6" s="81" t="s">
        <v>16</v>
      </c>
      <c r="B6" s="82" t="s">
        <v>255</v>
      </c>
      <c r="C6" s="83" t="s">
        <v>262</v>
      </c>
      <c r="D6" s="83" t="s">
        <v>261</v>
      </c>
      <c r="E6" s="84">
        <v>0</v>
      </c>
      <c r="F6" s="84">
        <v>-57794</v>
      </c>
      <c r="G6" s="84">
        <v>-297771</v>
      </c>
      <c r="H6" s="84">
        <v>0</v>
      </c>
      <c r="I6" s="84">
        <v>-537101</v>
      </c>
      <c r="J6" s="84">
        <v>-47856</v>
      </c>
      <c r="K6" s="84">
        <v>-332506</v>
      </c>
      <c r="L6" s="84">
        <v>0</v>
      </c>
      <c r="M6" s="84">
        <v>0</v>
      </c>
      <c r="N6" s="84">
        <v>-30712</v>
      </c>
      <c r="O6" s="84">
        <v>0</v>
      </c>
      <c r="P6" s="84">
        <v>0</v>
      </c>
      <c r="Q6" s="84">
        <v>0</v>
      </c>
      <c r="R6" s="84">
        <v>-57794</v>
      </c>
      <c r="S6" s="84">
        <v>-297771</v>
      </c>
      <c r="T6" s="84">
        <v>0</v>
      </c>
      <c r="U6" s="84">
        <v>-537101</v>
      </c>
      <c r="V6" s="84">
        <v>-47856</v>
      </c>
      <c r="W6" s="84">
        <v>-332506</v>
      </c>
      <c r="Y6" s="88"/>
    </row>
    <row r="7" spans="1:25" x14ac:dyDescent="0.4">
      <c r="A7" s="81" t="s">
        <v>16</v>
      </c>
      <c r="B7" s="82" t="s">
        <v>255</v>
      </c>
      <c r="C7" s="83" t="s">
        <v>263</v>
      </c>
      <c r="D7" s="83" t="s">
        <v>261</v>
      </c>
      <c r="E7" s="84">
        <v>0</v>
      </c>
      <c r="F7" s="84">
        <v>0</v>
      </c>
      <c r="G7" s="84">
        <v>-112302</v>
      </c>
      <c r="H7" s="84">
        <v>-134099</v>
      </c>
      <c r="I7" s="84">
        <v>-313879</v>
      </c>
      <c r="J7" s="84">
        <v>-367862</v>
      </c>
      <c r="K7" s="84">
        <v>-294933</v>
      </c>
      <c r="L7" s="84">
        <v>0</v>
      </c>
      <c r="M7" s="84">
        <v>0</v>
      </c>
      <c r="N7" s="84">
        <v>-39783</v>
      </c>
      <c r="O7" s="84">
        <v>0</v>
      </c>
      <c r="P7" s="84">
        <v>0</v>
      </c>
      <c r="Q7" s="84">
        <v>0</v>
      </c>
      <c r="R7" s="84">
        <v>0</v>
      </c>
      <c r="S7" s="84">
        <v>-112302</v>
      </c>
      <c r="T7" s="84">
        <v>-134099</v>
      </c>
      <c r="U7" s="84">
        <v>-313879</v>
      </c>
      <c r="V7" s="84">
        <v>-367862</v>
      </c>
      <c r="W7" s="84">
        <v>-294933</v>
      </c>
      <c r="Y7" s="88"/>
    </row>
    <row r="8" spans="1:25" x14ac:dyDescent="0.4">
      <c r="A8" s="81" t="s">
        <v>16</v>
      </c>
      <c r="B8" s="82" t="s">
        <v>255</v>
      </c>
      <c r="C8" s="83" t="s">
        <v>264</v>
      </c>
      <c r="D8" s="83" t="s">
        <v>261</v>
      </c>
      <c r="E8" s="84">
        <v>0</v>
      </c>
      <c r="F8" s="84">
        <v>0</v>
      </c>
      <c r="G8" s="84">
        <v>0</v>
      </c>
      <c r="H8" s="84">
        <v>0</v>
      </c>
      <c r="I8" s="84">
        <v>-114686</v>
      </c>
      <c r="J8" s="84">
        <v>-57884</v>
      </c>
      <c r="K8" s="84">
        <v>-359024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-114686</v>
      </c>
      <c r="V8" s="84">
        <v>-57884</v>
      </c>
      <c r="W8" s="84">
        <v>-359024</v>
      </c>
      <c r="Y8" s="88"/>
    </row>
    <row r="9" spans="1:25" x14ac:dyDescent="0.4">
      <c r="A9" s="81" t="s">
        <v>16</v>
      </c>
      <c r="B9" s="82" t="s">
        <v>255</v>
      </c>
      <c r="C9" s="83" t="s">
        <v>265</v>
      </c>
      <c r="D9" s="83" t="s">
        <v>266</v>
      </c>
      <c r="E9" s="84">
        <v>-17050</v>
      </c>
      <c r="F9" s="84">
        <v>-27307</v>
      </c>
      <c r="G9" s="84">
        <v>-9479</v>
      </c>
      <c r="H9" s="84">
        <v>0</v>
      </c>
      <c r="I9" s="84">
        <v>-1560</v>
      </c>
      <c r="J9" s="84">
        <v>-234822</v>
      </c>
      <c r="K9" s="84">
        <v>-22466</v>
      </c>
      <c r="L9" s="84">
        <v>0</v>
      </c>
      <c r="M9" s="84">
        <v>-5683</v>
      </c>
      <c r="N9" s="84">
        <v>-23697</v>
      </c>
      <c r="O9" s="84">
        <v>-22848</v>
      </c>
      <c r="P9" s="84">
        <v>-6216</v>
      </c>
      <c r="Q9" s="84">
        <v>-17050</v>
      </c>
      <c r="R9" s="84">
        <v>-27307</v>
      </c>
      <c r="S9" s="84">
        <v>-9479</v>
      </c>
      <c r="T9" s="84">
        <v>0</v>
      </c>
      <c r="U9" s="84">
        <v>-1560</v>
      </c>
      <c r="V9" s="84">
        <v>-234822</v>
      </c>
      <c r="W9" s="84">
        <v>-22466</v>
      </c>
      <c r="Y9" s="88"/>
    </row>
    <row r="10" spans="1:25" x14ac:dyDescent="0.4">
      <c r="A10" s="81" t="s">
        <v>16</v>
      </c>
      <c r="B10" s="82" t="s">
        <v>255</v>
      </c>
      <c r="C10" s="83" t="s">
        <v>267</v>
      </c>
      <c r="D10" s="83" t="s">
        <v>268</v>
      </c>
      <c r="E10" s="84">
        <v>-7344</v>
      </c>
      <c r="F10" s="84">
        <v>-7999</v>
      </c>
      <c r="G10" s="84">
        <v>-15213</v>
      </c>
      <c r="H10" s="84">
        <v>0</v>
      </c>
      <c r="I10" s="84">
        <v>-320243</v>
      </c>
      <c r="J10" s="84">
        <v>0</v>
      </c>
      <c r="K10" s="84">
        <v>-28569</v>
      </c>
      <c r="L10" s="84">
        <v>-77525</v>
      </c>
      <c r="M10" s="84">
        <v>0</v>
      </c>
      <c r="N10" s="84">
        <v>-4073</v>
      </c>
      <c r="O10" s="84">
        <v>0</v>
      </c>
      <c r="P10" s="84">
        <v>-56382</v>
      </c>
      <c r="Q10" s="84">
        <v>-7344</v>
      </c>
      <c r="R10" s="84">
        <v>-7999</v>
      </c>
      <c r="S10" s="84">
        <v>-15213</v>
      </c>
      <c r="T10" s="84">
        <v>0</v>
      </c>
      <c r="U10" s="84">
        <v>-320243</v>
      </c>
      <c r="V10" s="84">
        <v>0</v>
      </c>
      <c r="W10" s="84">
        <v>-28569</v>
      </c>
      <c r="Y10" s="88"/>
    </row>
    <row r="11" spans="1:25" x14ac:dyDescent="0.4">
      <c r="A11" s="81" t="s">
        <v>16</v>
      </c>
      <c r="B11" s="82" t="s">
        <v>255</v>
      </c>
      <c r="C11" s="83" t="s">
        <v>269</v>
      </c>
      <c r="D11" s="83" t="s">
        <v>270</v>
      </c>
      <c r="E11" s="84">
        <v>0</v>
      </c>
      <c r="F11" s="84">
        <v>0</v>
      </c>
      <c r="G11" s="84">
        <v>0</v>
      </c>
      <c r="H11" s="84">
        <v>-31948</v>
      </c>
      <c r="I11" s="84">
        <v>-31074</v>
      </c>
      <c r="J11" s="84">
        <v>0</v>
      </c>
      <c r="K11" s="84">
        <v>0</v>
      </c>
      <c r="L11" s="84">
        <v>0</v>
      </c>
      <c r="M11" s="84">
        <v>0</v>
      </c>
      <c r="N11" s="84">
        <v>-29105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-31948</v>
      </c>
      <c r="U11" s="84">
        <v>-31074</v>
      </c>
      <c r="V11" s="84">
        <v>0</v>
      </c>
      <c r="W11" s="84">
        <v>0</v>
      </c>
      <c r="Y11" s="88"/>
    </row>
    <row r="12" spans="1:25" x14ac:dyDescent="0.4">
      <c r="A12" s="81" t="s">
        <v>16</v>
      </c>
      <c r="B12" s="82" t="s">
        <v>255</v>
      </c>
      <c r="C12" s="83" t="s">
        <v>271</v>
      </c>
      <c r="D12" s="83" t="s">
        <v>272</v>
      </c>
      <c r="E12" s="84">
        <v>-15096</v>
      </c>
      <c r="F12" s="84">
        <v>0</v>
      </c>
      <c r="G12" s="84">
        <v>0</v>
      </c>
      <c r="H12" s="84">
        <v>-1662</v>
      </c>
      <c r="I12" s="84">
        <v>-176</v>
      </c>
      <c r="J12" s="84">
        <v>0</v>
      </c>
      <c r="K12" s="84">
        <v>-248544</v>
      </c>
      <c r="L12" s="84">
        <v>0</v>
      </c>
      <c r="M12" s="84">
        <v>-621</v>
      </c>
      <c r="N12" s="84">
        <v>-9099</v>
      </c>
      <c r="O12" s="84">
        <v>-489</v>
      </c>
      <c r="P12" s="84">
        <v>0</v>
      </c>
      <c r="Q12" s="84">
        <v>-15096</v>
      </c>
      <c r="R12" s="84">
        <v>0</v>
      </c>
      <c r="S12" s="84">
        <v>0</v>
      </c>
      <c r="T12" s="84">
        <v>-1662</v>
      </c>
      <c r="U12" s="84">
        <v>-176</v>
      </c>
      <c r="V12" s="84">
        <v>0</v>
      </c>
      <c r="W12" s="84">
        <v>-248544</v>
      </c>
      <c r="Y12" s="88"/>
    </row>
    <row r="13" spans="1:25" x14ac:dyDescent="0.4">
      <c r="A13" s="81"/>
      <c r="B13" s="82"/>
      <c r="D13" s="83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6EB8E-12D7-4330-B126-7F3B21CEC661}">
  <sheetPr>
    <tabColor theme="0" tint="-0.14999847407452621"/>
  </sheetPr>
  <dimension ref="A1:K168"/>
  <sheetViews>
    <sheetView zoomScale="55" zoomScaleNormal="55" workbookViewId="0">
      <selection activeCell="K27" sqref="K27"/>
    </sheetView>
  </sheetViews>
  <sheetFormatPr defaultColWidth="9.15234375" defaultRowHeight="14.6" x14ac:dyDescent="0.4"/>
  <cols>
    <col min="1" max="1" width="4" style="6" customWidth="1"/>
    <col min="2" max="2" width="59" style="6" customWidth="1"/>
    <col min="3" max="3" width="16" style="6" customWidth="1"/>
    <col min="4" max="4" width="15.15234375" style="6" customWidth="1"/>
    <col min="5" max="5" width="15" style="6" customWidth="1"/>
    <col min="6" max="6" width="13.84375" style="6" customWidth="1"/>
    <col min="7" max="7" width="15" style="6" bestFit="1" customWidth="1"/>
    <col min="8" max="8" width="20.3828125" style="6" bestFit="1" customWidth="1"/>
    <col min="9" max="9" width="16.15234375" style="6" bestFit="1" customWidth="1"/>
    <col min="10" max="10" width="15.69140625" style="6" bestFit="1" customWidth="1"/>
    <col min="11" max="11" width="21.84375" style="6" bestFit="1" customWidth="1"/>
    <col min="12" max="16384" width="9.15234375" style="6"/>
  </cols>
  <sheetData>
    <row r="1" spans="1:9" ht="46.5" customHeight="1" x14ac:dyDescent="0.4">
      <c r="A1" s="90" t="s">
        <v>166</v>
      </c>
      <c r="B1" s="91"/>
      <c r="C1" s="92" t="s">
        <v>167</v>
      </c>
      <c r="D1" s="91"/>
      <c r="E1" s="4" t="s">
        <v>168</v>
      </c>
      <c r="F1" s="5" t="s">
        <v>216</v>
      </c>
    </row>
    <row r="2" spans="1:9" x14ac:dyDescent="0.4">
      <c r="A2" s="93" t="s">
        <v>169</v>
      </c>
      <c r="B2" s="94"/>
      <c r="C2" s="94"/>
      <c r="D2" s="94"/>
      <c r="E2" s="94"/>
      <c r="F2" s="95"/>
    </row>
    <row r="3" spans="1:9" ht="123.65" customHeight="1" x14ac:dyDescent="0.4">
      <c r="A3" s="96" t="s">
        <v>170</v>
      </c>
      <c r="B3" s="97"/>
      <c r="C3" s="97"/>
      <c r="D3" s="97"/>
      <c r="E3" s="97"/>
      <c r="F3" s="98"/>
    </row>
    <row r="4" spans="1:9" ht="34.5" customHeight="1" x14ac:dyDescent="0.4">
      <c r="A4" s="8" t="s">
        <v>171</v>
      </c>
      <c r="B4" s="9" t="s">
        <v>172</v>
      </c>
      <c r="C4" s="10" t="s">
        <v>173</v>
      </c>
      <c r="D4" s="11" t="s">
        <v>174</v>
      </c>
      <c r="E4" s="11" t="s">
        <v>175</v>
      </c>
      <c r="F4" s="12" t="s">
        <v>176</v>
      </c>
    </row>
    <row r="5" spans="1:9" x14ac:dyDescent="0.4">
      <c r="A5" s="7"/>
      <c r="B5" s="13" t="s">
        <v>177</v>
      </c>
      <c r="C5" s="14"/>
      <c r="D5" s="15"/>
      <c r="E5" s="15"/>
      <c r="F5" s="16"/>
    </row>
    <row r="6" spans="1:9" x14ac:dyDescent="0.4">
      <c r="A6" s="17">
        <v>1</v>
      </c>
      <c r="B6" s="13" t="s">
        <v>178</v>
      </c>
      <c r="C6" s="18">
        <v>1977523655.1800003</v>
      </c>
      <c r="D6" s="19">
        <v>1977523655.1800003</v>
      </c>
      <c r="E6" s="20"/>
      <c r="F6" s="21"/>
    </row>
    <row r="7" spans="1:9" x14ac:dyDescent="0.4">
      <c r="A7" s="17">
        <v>2</v>
      </c>
      <c r="B7" s="13" t="s">
        <v>179</v>
      </c>
      <c r="C7" s="14"/>
      <c r="D7" s="15"/>
      <c r="E7" s="15"/>
      <c r="F7" s="16"/>
    </row>
    <row r="8" spans="1:9" x14ac:dyDescent="0.4">
      <c r="A8" s="17">
        <v>3</v>
      </c>
      <c r="B8" s="24" t="s">
        <v>180</v>
      </c>
      <c r="C8" s="18">
        <v>153714043.13</v>
      </c>
      <c r="D8" s="19">
        <v>153714043.13</v>
      </c>
      <c r="E8" s="25"/>
      <c r="F8" s="16"/>
    </row>
    <row r="9" spans="1:9" x14ac:dyDescent="0.4">
      <c r="A9" s="17">
        <v>4</v>
      </c>
      <c r="B9" s="71" t="s">
        <v>181</v>
      </c>
      <c r="C9" s="28"/>
      <c r="D9" s="29"/>
      <c r="E9" s="30"/>
      <c r="F9" s="16"/>
      <c r="G9" s="36">
        <v>0</v>
      </c>
    </row>
    <row r="10" spans="1:9" x14ac:dyDescent="0.4">
      <c r="A10" s="31">
        <v>5</v>
      </c>
      <c r="B10" s="32" t="s">
        <v>182</v>
      </c>
      <c r="C10" s="28"/>
      <c r="D10" s="33"/>
      <c r="E10" s="34"/>
      <c r="F10" s="35"/>
    </row>
    <row r="11" spans="1:9" x14ac:dyDescent="0.4">
      <c r="A11" s="37">
        <v>6</v>
      </c>
      <c r="B11" s="38" t="s">
        <v>183</v>
      </c>
      <c r="C11" s="28"/>
      <c r="D11" s="39"/>
      <c r="E11" s="15"/>
      <c r="F11" s="40"/>
    </row>
    <row r="12" spans="1:9" x14ac:dyDescent="0.4">
      <c r="A12" s="17">
        <v>7</v>
      </c>
      <c r="B12" s="24" t="s">
        <v>184</v>
      </c>
      <c r="C12" s="28"/>
      <c r="D12" s="26"/>
      <c r="E12" s="25"/>
      <c r="F12" s="41"/>
    </row>
    <row r="13" spans="1:9" x14ac:dyDescent="0.4">
      <c r="A13" s="17">
        <v>8</v>
      </c>
      <c r="B13" s="24" t="s">
        <v>185</v>
      </c>
      <c r="C13" s="28"/>
      <c r="D13" s="26"/>
      <c r="E13" s="25"/>
      <c r="F13" s="41"/>
    </row>
    <row r="14" spans="1:9" x14ac:dyDescent="0.4">
      <c r="A14" s="17">
        <v>9</v>
      </c>
      <c r="B14" s="13"/>
      <c r="C14" s="28"/>
      <c r="D14" s="26"/>
      <c r="E14" s="25"/>
      <c r="F14" s="41"/>
    </row>
    <row r="15" spans="1:9" x14ac:dyDescent="0.4">
      <c r="A15" s="17">
        <v>10</v>
      </c>
      <c r="B15" s="13" t="s">
        <v>186</v>
      </c>
      <c r="C15" s="43">
        <v>153714043.13</v>
      </c>
      <c r="D15" s="44">
        <v>153714043.13</v>
      </c>
      <c r="E15" s="45" t="s">
        <v>207</v>
      </c>
      <c r="F15" s="41"/>
      <c r="H15" s="36"/>
      <c r="I15" s="36"/>
    </row>
    <row r="16" spans="1:9" x14ac:dyDescent="0.4">
      <c r="A16" s="17">
        <v>11</v>
      </c>
      <c r="B16" s="13" t="s">
        <v>187</v>
      </c>
      <c r="C16" s="14"/>
      <c r="D16" s="15"/>
      <c r="E16" s="15"/>
      <c r="F16" s="16"/>
    </row>
    <row r="17" spans="1:10" x14ac:dyDescent="0.4">
      <c r="A17" s="17">
        <v>12</v>
      </c>
      <c r="B17" s="24" t="s">
        <v>188</v>
      </c>
      <c r="C17" s="43">
        <v>-35620112.899999999</v>
      </c>
      <c r="D17" s="26">
        <v>-35620112.899999999</v>
      </c>
      <c r="E17" s="25"/>
      <c r="F17" s="41"/>
      <c r="H17" s="6" t="s">
        <v>223</v>
      </c>
      <c r="I17" s="6" t="s">
        <v>224</v>
      </c>
      <c r="J17" s="6" t="s">
        <v>225</v>
      </c>
    </row>
    <row r="18" spans="1:10" x14ac:dyDescent="0.4">
      <c r="A18" s="17">
        <v>13</v>
      </c>
      <c r="B18" s="24" t="s">
        <v>189</v>
      </c>
      <c r="C18" s="43">
        <v>-12247688.530000005</v>
      </c>
      <c r="D18" s="26">
        <v>-12247688.530000005</v>
      </c>
      <c r="E18" s="25"/>
      <c r="F18" s="41"/>
      <c r="H18" s="36">
        <v>-35879603.799999997</v>
      </c>
      <c r="I18" s="36">
        <v>259490.9</v>
      </c>
      <c r="J18" s="36">
        <f>H18+I18</f>
        <v>-35620112.899999999</v>
      </c>
    </row>
    <row r="19" spans="1:10" x14ac:dyDescent="0.4">
      <c r="A19" s="17">
        <v>14</v>
      </c>
      <c r="B19" s="24" t="s">
        <v>190</v>
      </c>
      <c r="C19" s="43">
        <v>518629.48</v>
      </c>
      <c r="D19" s="26">
        <v>518629.48</v>
      </c>
      <c r="E19" s="25"/>
      <c r="F19" s="41"/>
    </row>
    <row r="20" spans="1:10" x14ac:dyDescent="0.4">
      <c r="A20" s="17">
        <v>15</v>
      </c>
      <c r="B20" s="13" t="s">
        <v>191</v>
      </c>
      <c r="C20" s="43">
        <v>-47349171.95000001</v>
      </c>
      <c r="D20" s="44">
        <v>-47349171.95000001</v>
      </c>
      <c r="E20" s="25"/>
      <c r="F20" s="41"/>
      <c r="H20" s="74" t="s">
        <v>217</v>
      </c>
      <c r="I20" s="50"/>
      <c r="J20" s="50"/>
    </row>
    <row r="21" spans="1:10" x14ac:dyDescent="0.4">
      <c r="A21" s="17">
        <v>16</v>
      </c>
      <c r="B21" s="13" t="s">
        <v>218</v>
      </c>
      <c r="C21" s="43">
        <v>138071.99999999977</v>
      </c>
      <c r="D21" s="26">
        <v>138071.99999999977</v>
      </c>
      <c r="E21" s="47" t="s">
        <v>209</v>
      </c>
      <c r="F21" s="41"/>
      <c r="G21" s="23"/>
      <c r="H21" s="36">
        <v>1298640.01</v>
      </c>
      <c r="I21" s="36"/>
      <c r="J21" s="36"/>
    </row>
    <row r="22" spans="1:10" x14ac:dyDescent="0.4">
      <c r="A22" s="17">
        <v>17</v>
      </c>
      <c r="B22" s="48" t="s">
        <v>193</v>
      </c>
      <c r="C22" s="28"/>
      <c r="D22" s="26"/>
      <c r="E22" s="45"/>
      <c r="F22" s="41"/>
    </row>
    <row r="23" spans="1:10" x14ac:dyDescent="0.4">
      <c r="A23" s="17">
        <v>18</v>
      </c>
      <c r="B23" s="13" t="s">
        <v>194</v>
      </c>
      <c r="C23" s="28"/>
      <c r="D23" s="26"/>
      <c r="E23" s="25"/>
      <c r="F23" s="41"/>
    </row>
    <row r="24" spans="1:10" x14ac:dyDescent="0.4">
      <c r="A24" s="17">
        <v>19</v>
      </c>
      <c r="B24" s="13" t="s">
        <v>195</v>
      </c>
      <c r="C24" s="43">
        <v>2084026598.3600004</v>
      </c>
      <c r="D24" s="44">
        <v>2084026598.3600004</v>
      </c>
      <c r="E24" s="25"/>
      <c r="F24" s="41"/>
    </row>
    <row r="25" spans="1:10" ht="14.25" customHeight="1" x14ac:dyDescent="0.4">
      <c r="A25" s="7"/>
      <c r="B25" s="49" t="s">
        <v>196</v>
      </c>
      <c r="C25" s="28"/>
      <c r="D25" s="26"/>
      <c r="E25" s="25"/>
      <c r="F25" s="41"/>
    </row>
    <row r="26" spans="1:10" x14ac:dyDescent="0.4">
      <c r="A26" s="17">
        <v>21</v>
      </c>
      <c r="B26" s="13" t="s">
        <v>197</v>
      </c>
      <c r="C26" s="43">
        <v>-11.41</v>
      </c>
      <c r="D26" s="26">
        <v>-11.41</v>
      </c>
      <c r="E26" s="25"/>
      <c r="F26" s="41"/>
      <c r="H26" s="36"/>
    </row>
    <row r="27" spans="1:10" x14ac:dyDescent="0.4">
      <c r="A27" s="17">
        <v>22</v>
      </c>
      <c r="B27" s="13" t="s">
        <v>198</v>
      </c>
      <c r="C27" s="28"/>
      <c r="D27" s="26"/>
      <c r="E27" s="25"/>
      <c r="F27" s="41"/>
    </row>
    <row r="28" spans="1:10" x14ac:dyDescent="0.4">
      <c r="A28" s="17">
        <v>23</v>
      </c>
      <c r="B28" s="13" t="s">
        <v>199</v>
      </c>
      <c r="C28" s="28"/>
      <c r="D28" s="26"/>
      <c r="E28" s="25"/>
      <c r="F28" s="41"/>
    </row>
    <row r="29" spans="1:10" x14ac:dyDescent="0.4">
      <c r="A29" s="17">
        <v>24</v>
      </c>
      <c r="B29" s="13" t="s">
        <v>200</v>
      </c>
      <c r="C29" s="28"/>
      <c r="D29" s="26"/>
      <c r="E29" s="25"/>
      <c r="F29" s="41"/>
    </row>
    <row r="30" spans="1:10" x14ac:dyDescent="0.4">
      <c r="A30" s="17">
        <v>25</v>
      </c>
      <c r="B30" s="13" t="s">
        <v>201</v>
      </c>
      <c r="C30" s="43">
        <v>125918294.09</v>
      </c>
      <c r="D30" s="26">
        <v>125918294.09</v>
      </c>
      <c r="E30" s="25"/>
      <c r="F30" s="41"/>
      <c r="H30" s="36"/>
    </row>
    <row r="31" spans="1:10" x14ac:dyDescent="0.4">
      <c r="A31" s="17">
        <v>26</v>
      </c>
      <c r="B31" s="13" t="s">
        <v>202</v>
      </c>
      <c r="C31" s="28"/>
      <c r="D31" s="26"/>
      <c r="E31" s="25"/>
      <c r="F31" s="41"/>
    </row>
    <row r="32" spans="1:10" x14ac:dyDescent="0.4">
      <c r="A32" s="51">
        <v>27</v>
      </c>
      <c r="B32" s="52" t="s">
        <v>203</v>
      </c>
      <c r="C32" s="53">
        <v>207135450.59000003</v>
      </c>
      <c r="D32" s="29">
        <v>207135450.59000003</v>
      </c>
      <c r="E32" s="30"/>
      <c r="F32" s="54"/>
      <c r="H32" s="36"/>
    </row>
    <row r="33" spans="1:10" x14ac:dyDescent="0.4">
      <c r="A33" s="56">
        <v>28</v>
      </c>
      <c r="B33" s="57" t="s">
        <v>204</v>
      </c>
      <c r="C33" s="43">
        <v>1635550758.2800004</v>
      </c>
      <c r="D33" s="58">
        <v>1635550758.2800004</v>
      </c>
      <c r="E33" s="47" t="s">
        <v>211</v>
      </c>
      <c r="F33" s="59"/>
      <c r="H33" s="36"/>
      <c r="I33" s="36"/>
    </row>
    <row r="34" spans="1:10" x14ac:dyDescent="0.4">
      <c r="A34" s="17">
        <v>29</v>
      </c>
      <c r="B34" s="60" t="s">
        <v>205</v>
      </c>
      <c r="C34" s="43">
        <v>115422107.81000002</v>
      </c>
      <c r="D34" s="26">
        <v>115422107.81000002</v>
      </c>
      <c r="E34" s="45" t="s">
        <v>213</v>
      </c>
      <c r="F34" s="41"/>
      <c r="H34" s="36"/>
      <c r="I34" s="36"/>
      <c r="J34" s="36"/>
    </row>
    <row r="35" spans="1:10" x14ac:dyDescent="0.4">
      <c r="A35" s="61">
        <v>30</v>
      </c>
      <c r="B35" s="62" t="s">
        <v>206</v>
      </c>
      <c r="C35" s="43">
        <v>2084026599.3600004</v>
      </c>
      <c r="D35" s="63">
        <v>2084026599.3600004</v>
      </c>
      <c r="E35" s="64"/>
      <c r="F35" s="65"/>
    </row>
    <row r="36" spans="1:10" x14ac:dyDescent="0.4">
      <c r="D36" s="23"/>
      <c r="H36" s="36"/>
      <c r="I36" s="36"/>
    </row>
    <row r="37" spans="1:10" ht="16.5" customHeight="1" x14ac:dyDescent="0.4">
      <c r="A37" s="66" t="s">
        <v>207</v>
      </c>
      <c r="B37" s="99" t="s">
        <v>219</v>
      </c>
      <c r="C37" s="99"/>
      <c r="D37" s="99"/>
      <c r="E37" s="36"/>
    </row>
    <row r="38" spans="1:10" x14ac:dyDescent="0.4">
      <c r="A38" s="66" t="s">
        <v>209</v>
      </c>
      <c r="B38" s="67" t="s">
        <v>220</v>
      </c>
      <c r="E38" s="36"/>
      <c r="F38" s="36"/>
      <c r="H38" s="36"/>
    </row>
    <row r="39" spans="1:10" x14ac:dyDescent="0.4">
      <c r="A39" s="66" t="s">
        <v>211</v>
      </c>
      <c r="B39" s="67" t="s">
        <v>221</v>
      </c>
      <c r="E39" s="36"/>
    </row>
    <row r="40" spans="1:10" x14ac:dyDescent="0.4">
      <c r="A40" s="66" t="s">
        <v>213</v>
      </c>
      <c r="B40" s="67" t="s">
        <v>222</v>
      </c>
      <c r="E40" s="36"/>
      <c r="H40" s="36"/>
    </row>
    <row r="165" spans="8:11" x14ac:dyDescent="0.4">
      <c r="K165" s="36">
        <v>-35879603.799999997</v>
      </c>
    </row>
    <row r="168" spans="8:11" x14ac:dyDescent="0.4">
      <c r="H168" s="36">
        <v>0</v>
      </c>
    </row>
  </sheetData>
  <mergeCells count="5">
    <mergeCell ref="A1:B1"/>
    <mergeCell ref="C1:D1"/>
    <mergeCell ref="A2:F2"/>
    <mergeCell ref="A3:F3"/>
    <mergeCell ref="B37:D37"/>
  </mergeCells>
  <pageMargins left="0.7" right="0.7" top="0.75" bottom="0.75" header="0.3" footer="0.3"/>
  <pageSetup scale="71" firstPageNumber="219" orientation="portrait" useFirstPageNumber="1" r:id="rId1"/>
  <headerFooter>
    <oddFooter>&amp;L&amp;"-,Bold"FERC FORM NO. 2 (12-96)&amp;C&amp;"-,Bold"Page 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3F55B-7A31-4AD5-8775-F433B2F99C4B}">
  <sheetPr>
    <tabColor theme="0" tint="-0.14999847407452621"/>
  </sheetPr>
  <dimension ref="A1:K40"/>
  <sheetViews>
    <sheetView topLeftCell="A5" zoomScale="85" zoomScaleNormal="85" zoomScaleSheetLayoutView="100" workbookViewId="0">
      <selection activeCell="H19" sqref="H19:H20"/>
    </sheetView>
  </sheetViews>
  <sheetFormatPr defaultColWidth="9.15234375" defaultRowHeight="14.6" x14ac:dyDescent="0.4"/>
  <cols>
    <col min="1" max="1" width="4" style="6" customWidth="1"/>
    <col min="2" max="2" width="59" style="6" customWidth="1"/>
    <col min="3" max="3" width="16" style="6" customWidth="1"/>
    <col min="4" max="4" width="17.69140625" style="6" customWidth="1"/>
    <col min="5" max="5" width="15.69140625" style="6" customWidth="1"/>
    <col min="6" max="6" width="13.69140625" style="6" customWidth="1"/>
    <col min="7" max="7" width="17.69140625" style="6" bestFit="1" customWidth="1"/>
    <col min="8" max="8" width="20.3046875" style="6" bestFit="1" customWidth="1"/>
    <col min="9" max="9" width="17.3828125" style="6" customWidth="1"/>
    <col min="10" max="10" width="15" style="6" bestFit="1" customWidth="1"/>
    <col min="11" max="11" width="19.3046875" style="6" customWidth="1"/>
    <col min="12" max="16384" width="9.15234375" style="6"/>
  </cols>
  <sheetData>
    <row r="1" spans="1:11" ht="46.5" customHeight="1" x14ac:dyDescent="0.4">
      <c r="A1" s="90" t="s">
        <v>166</v>
      </c>
      <c r="B1" s="91"/>
      <c r="C1" s="92" t="s">
        <v>167</v>
      </c>
      <c r="D1" s="91"/>
      <c r="E1" s="4" t="s">
        <v>168</v>
      </c>
      <c r="F1" s="5" t="s">
        <v>216</v>
      </c>
    </row>
    <row r="2" spans="1:11" x14ac:dyDescent="0.4">
      <c r="A2" s="93" t="s">
        <v>169</v>
      </c>
      <c r="B2" s="94"/>
      <c r="C2" s="94"/>
      <c r="D2" s="94"/>
      <c r="E2" s="94"/>
      <c r="F2" s="95"/>
    </row>
    <row r="3" spans="1:11" ht="123.65" customHeight="1" x14ac:dyDescent="0.4">
      <c r="A3" s="96" t="s">
        <v>170</v>
      </c>
      <c r="B3" s="97"/>
      <c r="C3" s="97"/>
      <c r="D3" s="97"/>
      <c r="E3" s="97"/>
      <c r="F3" s="98"/>
    </row>
    <row r="4" spans="1:11" ht="34.5" customHeight="1" x14ac:dyDescent="0.4">
      <c r="A4" s="8" t="s">
        <v>171</v>
      </c>
      <c r="B4" s="9" t="s">
        <v>172</v>
      </c>
      <c r="C4" s="10" t="s">
        <v>173</v>
      </c>
      <c r="D4" s="11" t="s">
        <v>174</v>
      </c>
      <c r="E4" s="11" t="s">
        <v>175</v>
      </c>
      <c r="F4" s="12" t="s">
        <v>176</v>
      </c>
    </row>
    <row r="5" spans="1:11" x14ac:dyDescent="0.4">
      <c r="A5" s="7"/>
      <c r="B5" s="13" t="s">
        <v>177</v>
      </c>
      <c r="C5" s="14"/>
      <c r="D5" s="15"/>
      <c r="E5" s="15"/>
      <c r="F5" s="16"/>
    </row>
    <row r="6" spans="1:11" x14ac:dyDescent="0.4">
      <c r="A6" s="17">
        <v>1</v>
      </c>
      <c r="B6" s="13" t="s">
        <v>178</v>
      </c>
      <c r="C6" s="18">
        <v>2084026599.3600004</v>
      </c>
      <c r="D6" s="19">
        <v>2084026599.3600004</v>
      </c>
      <c r="E6" s="20"/>
      <c r="F6" s="21"/>
    </row>
    <row r="7" spans="1:11" x14ac:dyDescent="0.4">
      <c r="A7" s="17">
        <v>2</v>
      </c>
      <c r="B7" s="13" t="s">
        <v>179</v>
      </c>
      <c r="C7" s="14"/>
      <c r="D7" s="15"/>
      <c r="E7" s="15"/>
      <c r="F7" s="16"/>
    </row>
    <row r="8" spans="1:11" x14ac:dyDescent="0.4">
      <c r="A8" s="17">
        <v>3</v>
      </c>
      <c r="B8" s="24" t="s">
        <v>180</v>
      </c>
      <c r="C8" s="18">
        <v>160786627.28</v>
      </c>
      <c r="D8" s="19">
        <v>160786627.28</v>
      </c>
      <c r="E8" s="25"/>
      <c r="F8" s="16"/>
      <c r="H8" s="46"/>
      <c r="I8" s="36"/>
      <c r="J8" s="36"/>
      <c r="K8" s="36"/>
    </row>
    <row r="9" spans="1:11" x14ac:dyDescent="0.4">
      <c r="A9" s="17">
        <v>4</v>
      </c>
      <c r="B9" s="71" t="s">
        <v>181</v>
      </c>
      <c r="C9" s="28"/>
      <c r="D9" s="29"/>
      <c r="E9" s="30"/>
      <c r="F9" s="16"/>
      <c r="J9" s="36"/>
    </row>
    <row r="10" spans="1:11" x14ac:dyDescent="0.4">
      <c r="A10" s="31">
        <v>5</v>
      </c>
      <c r="B10" s="32" t="s">
        <v>182</v>
      </c>
      <c r="C10" s="28"/>
      <c r="D10" s="33"/>
      <c r="E10" s="34"/>
      <c r="F10" s="35"/>
      <c r="I10" s="36"/>
      <c r="J10" s="36"/>
    </row>
    <row r="11" spans="1:11" x14ac:dyDescent="0.4">
      <c r="A11" s="37">
        <v>6</v>
      </c>
      <c r="B11" s="38" t="s">
        <v>183</v>
      </c>
      <c r="C11" s="28"/>
      <c r="D11" s="39"/>
      <c r="E11" s="15"/>
      <c r="F11" s="40"/>
      <c r="I11" s="36"/>
    </row>
    <row r="12" spans="1:11" x14ac:dyDescent="0.4">
      <c r="A12" s="17">
        <v>7</v>
      </c>
      <c r="B12" s="24" t="s">
        <v>184</v>
      </c>
      <c r="C12" s="28"/>
      <c r="D12" s="26"/>
      <c r="E12" s="25"/>
      <c r="F12" s="41"/>
      <c r="I12" s="36"/>
    </row>
    <row r="13" spans="1:11" x14ac:dyDescent="0.4">
      <c r="A13" s="17">
        <v>8</v>
      </c>
      <c r="B13" s="24" t="s">
        <v>185</v>
      </c>
      <c r="C13" s="28"/>
      <c r="D13" s="26"/>
      <c r="E13" s="25"/>
      <c r="F13" s="41"/>
    </row>
    <row r="14" spans="1:11" x14ac:dyDescent="0.4">
      <c r="A14" s="17">
        <v>9</v>
      </c>
      <c r="B14" s="13"/>
      <c r="C14" s="28"/>
      <c r="D14" s="26"/>
      <c r="E14" s="25"/>
      <c r="F14" s="41"/>
    </row>
    <row r="15" spans="1:11" x14ac:dyDescent="0.4">
      <c r="A15" s="17">
        <v>10</v>
      </c>
      <c r="B15" s="13" t="s">
        <v>186</v>
      </c>
      <c r="C15" s="43">
        <v>160786627.28</v>
      </c>
      <c r="D15" s="26">
        <v>160786627.28</v>
      </c>
      <c r="E15" s="25">
        <v>0</v>
      </c>
      <c r="F15" s="41">
        <v>0</v>
      </c>
    </row>
    <row r="16" spans="1:11" x14ac:dyDescent="0.4">
      <c r="A16" s="17">
        <v>11</v>
      </c>
      <c r="B16" s="13" t="s">
        <v>187</v>
      </c>
      <c r="C16" s="14"/>
      <c r="D16" s="15"/>
      <c r="E16" s="15"/>
      <c r="F16" s="16"/>
      <c r="H16" s="6" t="s">
        <v>223</v>
      </c>
      <c r="I16" s="6" t="s">
        <v>224</v>
      </c>
      <c r="J16" s="6" t="s">
        <v>225</v>
      </c>
    </row>
    <row r="17" spans="1:11" x14ac:dyDescent="0.4">
      <c r="A17" s="17">
        <v>12</v>
      </c>
      <c r="B17" s="24" t="s">
        <v>188</v>
      </c>
      <c r="C17" s="43">
        <v>-62264051.979999997</v>
      </c>
      <c r="D17" s="26">
        <v>-62264051.979999997</v>
      </c>
      <c r="E17" s="25"/>
      <c r="F17" s="41"/>
      <c r="H17" s="36">
        <v>-62004561.079999998</v>
      </c>
      <c r="I17" s="36">
        <v>-259490.9</v>
      </c>
      <c r="J17" s="46">
        <f>H17+I17</f>
        <v>-62264051.979999997</v>
      </c>
    </row>
    <row r="18" spans="1:11" x14ac:dyDescent="0.4">
      <c r="A18" s="17">
        <v>13</v>
      </c>
      <c r="B18" s="24" t="s">
        <v>189</v>
      </c>
      <c r="C18" s="43">
        <v>-11428261.130000001</v>
      </c>
      <c r="D18" s="26">
        <v>-11428261.130000001</v>
      </c>
      <c r="E18" s="25"/>
      <c r="F18" s="41"/>
    </row>
    <row r="19" spans="1:11" x14ac:dyDescent="0.4">
      <c r="A19" s="17">
        <v>14</v>
      </c>
      <c r="B19" s="24" t="s">
        <v>190</v>
      </c>
      <c r="C19" s="43">
        <v>858469.5</v>
      </c>
      <c r="D19" s="26">
        <v>858469.5</v>
      </c>
      <c r="E19" s="25"/>
      <c r="F19" s="41"/>
      <c r="H19" s="74" t="s">
        <v>217</v>
      </c>
    </row>
    <row r="20" spans="1:11" x14ac:dyDescent="0.4">
      <c r="A20" s="17">
        <v>15</v>
      </c>
      <c r="B20" s="13" t="s">
        <v>191</v>
      </c>
      <c r="C20" s="43">
        <v>-72833843.609999999</v>
      </c>
      <c r="D20" s="26">
        <v>-72833843.609999999</v>
      </c>
      <c r="E20" s="25">
        <v>0</v>
      </c>
      <c r="F20" s="41">
        <v>0</v>
      </c>
      <c r="H20" s="36">
        <v>1847195.76</v>
      </c>
    </row>
    <row r="21" spans="1:11" x14ac:dyDescent="0.4">
      <c r="A21" s="17">
        <v>16</v>
      </c>
      <c r="B21" s="13" t="s">
        <v>218</v>
      </c>
      <c r="C21" s="43">
        <v>1161377.7499999995</v>
      </c>
      <c r="D21" s="26">
        <v>1161377.7499999995</v>
      </c>
      <c r="E21" s="47"/>
      <c r="F21" s="41"/>
      <c r="G21" s="23"/>
      <c r="H21" s="22"/>
      <c r="I21" s="23"/>
    </row>
    <row r="22" spans="1:11" x14ac:dyDescent="0.4">
      <c r="A22" s="17">
        <v>17</v>
      </c>
      <c r="B22" s="48" t="s">
        <v>193</v>
      </c>
      <c r="C22" s="28"/>
      <c r="D22" s="26"/>
      <c r="E22" s="45"/>
      <c r="F22" s="41"/>
    </row>
    <row r="23" spans="1:11" x14ac:dyDescent="0.4">
      <c r="A23" s="17">
        <v>18</v>
      </c>
      <c r="B23" s="13" t="s">
        <v>194</v>
      </c>
      <c r="C23" s="28"/>
      <c r="D23" s="26"/>
      <c r="E23" s="25"/>
      <c r="F23" s="41"/>
    </row>
    <row r="24" spans="1:11" x14ac:dyDescent="0.4">
      <c r="A24" s="17">
        <v>19</v>
      </c>
      <c r="B24" s="13" t="s">
        <v>195</v>
      </c>
      <c r="C24" s="43">
        <v>2173140760.7800002</v>
      </c>
      <c r="D24" s="26">
        <v>2173140760.7800002</v>
      </c>
      <c r="E24" s="25">
        <v>0</v>
      </c>
      <c r="F24" s="41">
        <v>0</v>
      </c>
    </row>
    <row r="25" spans="1:11" ht="14.25" customHeight="1" x14ac:dyDescent="0.4">
      <c r="A25" s="7"/>
      <c r="B25" s="49" t="s">
        <v>196</v>
      </c>
      <c r="C25" s="28"/>
      <c r="D25" s="26"/>
      <c r="E25" s="25"/>
      <c r="F25" s="41"/>
    </row>
    <row r="26" spans="1:11" x14ac:dyDescent="0.4">
      <c r="A26" s="17">
        <v>21</v>
      </c>
      <c r="B26" s="13" t="s">
        <v>197</v>
      </c>
      <c r="C26" s="43">
        <v>0</v>
      </c>
      <c r="D26" s="26">
        <v>0</v>
      </c>
      <c r="E26" s="25"/>
      <c r="F26" s="41"/>
    </row>
    <row r="27" spans="1:11" x14ac:dyDescent="0.4">
      <c r="A27" s="17">
        <v>22</v>
      </c>
      <c r="B27" s="13" t="s">
        <v>198</v>
      </c>
      <c r="C27" s="28"/>
      <c r="D27" s="26"/>
      <c r="E27" s="25"/>
      <c r="F27" s="41"/>
    </row>
    <row r="28" spans="1:11" x14ac:dyDescent="0.4">
      <c r="A28" s="17">
        <v>23</v>
      </c>
      <c r="B28" s="13" t="s">
        <v>199</v>
      </c>
      <c r="C28" s="28"/>
      <c r="D28" s="26"/>
      <c r="E28" s="25"/>
      <c r="F28" s="41"/>
    </row>
    <row r="29" spans="1:11" x14ac:dyDescent="0.4">
      <c r="A29" s="17">
        <v>24</v>
      </c>
      <c r="B29" s="13" t="s">
        <v>200</v>
      </c>
      <c r="C29" s="28"/>
      <c r="D29" s="26"/>
      <c r="E29" s="25"/>
      <c r="F29" s="41"/>
      <c r="H29" s="36"/>
    </row>
    <row r="30" spans="1:11" x14ac:dyDescent="0.4">
      <c r="A30" s="17">
        <v>25</v>
      </c>
      <c r="B30" s="13" t="s">
        <v>201</v>
      </c>
      <c r="C30" s="43">
        <v>130105713.60000001</v>
      </c>
      <c r="D30" s="26">
        <v>130105713.60000001</v>
      </c>
      <c r="E30" s="25"/>
      <c r="F30" s="41"/>
      <c r="H30" s="36"/>
    </row>
    <row r="31" spans="1:11" x14ac:dyDescent="0.4">
      <c r="A31" s="17">
        <v>26</v>
      </c>
      <c r="B31" s="13" t="s">
        <v>202</v>
      </c>
      <c r="C31" s="28"/>
      <c r="D31" s="26"/>
      <c r="E31" s="25"/>
      <c r="F31" s="41"/>
      <c r="H31" s="36"/>
    </row>
    <row r="32" spans="1:11" x14ac:dyDescent="0.4">
      <c r="A32" s="51">
        <v>27</v>
      </c>
      <c r="B32" s="52" t="s">
        <v>203</v>
      </c>
      <c r="C32" s="53">
        <v>229462960.93000007</v>
      </c>
      <c r="D32" s="29">
        <v>229462960.93000007</v>
      </c>
      <c r="E32" s="30"/>
      <c r="F32" s="54"/>
      <c r="H32" s="36"/>
      <c r="J32" s="36"/>
      <c r="K32" s="55"/>
    </row>
    <row r="33" spans="1:11" x14ac:dyDescent="0.4">
      <c r="A33" s="56">
        <v>28</v>
      </c>
      <c r="B33" s="57" t="s">
        <v>204</v>
      </c>
      <c r="C33" s="43">
        <v>1711126996.3100002</v>
      </c>
      <c r="D33" s="58">
        <v>1711126996.3100002</v>
      </c>
      <c r="E33" s="47"/>
      <c r="F33" s="59"/>
      <c r="H33" s="36"/>
      <c r="J33" s="36"/>
      <c r="K33" s="55"/>
    </row>
    <row r="34" spans="1:11" x14ac:dyDescent="0.4">
      <c r="A34" s="17">
        <v>29</v>
      </c>
      <c r="B34" s="60" t="s">
        <v>205</v>
      </c>
      <c r="C34" s="43">
        <v>102445089.94</v>
      </c>
      <c r="D34" s="26">
        <v>102445089.94</v>
      </c>
      <c r="E34" s="45"/>
      <c r="F34" s="41"/>
    </row>
    <row r="35" spans="1:11" x14ac:dyDescent="0.4">
      <c r="A35" s="61">
        <v>30</v>
      </c>
      <c r="B35" s="62" t="s">
        <v>206</v>
      </c>
      <c r="C35" s="43">
        <v>2173140760.7800002</v>
      </c>
      <c r="D35" s="75">
        <v>2173140760.7800002</v>
      </c>
      <c r="E35" s="64"/>
      <c r="F35" s="65"/>
      <c r="H35" s="36"/>
      <c r="I35" s="36"/>
    </row>
    <row r="36" spans="1:11" x14ac:dyDescent="0.4">
      <c r="D36" s="23">
        <v>0</v>
      </c>
    </row>
    <row r="37" spans="1:11" ht="16.5" customHeight="1" x14ac:dyDescent="0.4">
      <c r="A37" s="66" t="s">
        <v>207</v>
      </c>
      <c r="B37" s="99" t="s">
        <v>227</v>
      </c>
      <c r="C37" s="99"/>
      <c r="D37" s="99"/>
      <c r="E37" s="36"/>
      <c r="H37" s="36"/>
    </row>
    <row r="38" spans="1:11" x14ac:dyDescent="0.4">
      <c r="A38" s="66" t="s">
        <v>209</v>
      </c>
      <c r="B38" s="67" t="s">
        <v>228</v>
      </c>
      <c r="E38" s="23"/>
      <c r="F38" s="36"/>
    </row>
    <row r="39" spans="1:11" x14ac:dyDescent="0.4">
      <c r="A39" s="66" t="s">
        <v>211</v>
      </c>
      <c r="B39" s="67" t="s">
        <v>229</v>
      </c>
      <c r="E39" s="36"/>
      <c r="H39" s="36"/>
    </row>
    <row r="40" spans="1:11" x14ac:dyDescent="0.4">
      <c r="A40" s="66" t="s">
        <v>213</v>
      </c>
      <c r="B40" s="67" t="s">
        <v>230</v>
      </c>
      <c r="E40" s="36"/>
    </row>
  </sheetData>
  <mergeCells count="5">
    <mergeCell ref="A1:B1"/>
    <mergeCell ref="C1:D1"/>
    <mergeCell ref="A2:F2"/>
    <mergeCell ref="A3:F3"/>
    <mergeCell ref="B37:D37"/>
  </mergeCells>
  <pageMargins left="0.7" right="0.7" top="0.75" bottom="0.75" header="0.3" footer="0.3"/>
  <pageSetup scale="71" firstPageNumber="219" orientation="portrait" useFirstPageNumber="1" r:id="rId1"/>
  <headerFooter>
    <oddFooter>&amp;L&amp;"-,Bold"FERC FORM NO. 2 (12-96)&amp;C&amp;"-,Bold"Page 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FA38C-A0B1-49D2-BD3D-9325CEA55831}">
  <sheetPr>
    <tabColor theme="0" tint="-0.14999847407452621"/>
  </sheetPr>
  <dimension ref="A1:H43"/>
  <sheetViews>
    <sheetView topLeftCell="A3" zoomScale="55" zoomScaleNormal="55" workbookViewId="0">
      <selection activeCell="Y22" sqref="Y22"/>
    </sheetView>
  </sheetViews>
  <sheetFormatPr defaultColWidth="9.15234375" defaultRowHeight="14.6" x14ac:dyDescent="0.4"/>
  <cols>
    <col min="1" max="1" width="4" style="6" customWidth="1"/>
    <col min="2" max="2" width="59" style="6" customWidth="1"/>
    <col min="3" max="3" width="16" style="6" customWidth="1"/>
    <col min="4" max="4" width="17.69140625" style="6" customWidth="1"/>
    <col min="5" max="5" width="13" style="6" customWidth="1"/>
    <col min="6" max="6" width="13.69140625" style="6" customWidth="1"/>
    <col min="7" max="7" width="4.69140625" style="6" customWidth="1"/>
    <col min="8" max="8" width="20.23046875" style="6" bestFit="1" customWidth="1"/>
    <col min="9" max="16384" width="9.15234375" style="6"/>
  </cols>
  <sheetData>
    <row r="1" spans="1:6" ht="46.5" customHeight="1" x14ac:dyDescent="0.4">
      <c r="A1" s="90" t="s">
        <v>166</v>
      </c>
      <c r="B1" s="91"/>
      <c r="C1" s="92" t="s">
        <v>167</v>
      </c>
      <c r="D1" s="91"/>
      <c r="E1" s="4" t="s">
        <v>168</v>
      </c>
      <c r="F1" s="5" t="s">
        <v>215</v>
      </c>
    </row>
    <row r="2" spans="1:6" x14ac:dyDescent="0.4">
      <c r="A2" s="93" t="s">
        <v>169</v>
      </c>
      <c r="B2" s="94"/>
      <c r="C2" s="94"/>
      <c r="D2" s="94"/>
      <c r="E2" s="94"/>
      <c r="F2" s="95"/>
    </row>
    <row r="3" spans="1:6" ht="123.65" customHeight="1" x14ac:dyDescent="0.4">
      <c r="A3" s="96" t="s">
        <v>170</v>
      </c>
      <c r="B3" s="97"/>
      <c r="C3" s="97"/>
      <c r="D3" s="97"/>
      <c r="E3" s="97"/>
      <c r="F3" s="98"/>
    </row>
    <row r="4" spans="1:6" ht="34.5" customHeight="1" x14ac:dyDescent="0.4">
      <c r="A4" s="8" t="s">
        <v>171</v>
      </c>
      <c r="B4" s="9" t="s">
        <v>172</v>
      </c>
      <c r="C4" s="10" t="s">
        <v>173</v>
      </c>
      <c r="D4" s="11" t="s">
        <v>174</v>
      </c>
      <c r="E4" s="11" t="s">
        <v>175</v>
      </c>
      <c r="F4" s="12" t="s">
        <v>176</v>
      </c>
    </row>
    <row r="5" spans="1:6" x14ac:dyDescent="0.4">
      <c r="A5" s="7"/>
      <c r="B5" s="13" t="s">
        <v>177</v>
      </c>
      <c r="C5" s="14"/>
      <c r="D5" s="15"/>
      <c r="E5" s="15"/>
      <c r="F5" s="16"/>
    </row>
    <row r="6" spans="1:6" x14ac:dyDescent="0.4">
      <c r="A6" s="17">
        <v>1</v>
      </c>
      <c r="B6" s="13" t="s">
        <v>178</v>
      </c>
      <c r="C6" s="18">
        <v>2173140760.7800002</v>
      </c>
      <c r="D6" s="19">
        <v>2173140760.7800002</v>
      </c>
      <c r="E6" s="20"/>
      <c r="F6" s="21"/>
    </row>
    <row r="7" spans="1:6" x14ac:dyDescent="0.4">
      <c r="A7" s="17">
        <v>2</v>
      </c>
      <c r="B7" s="13" t="s">
        <v>179</v>
      </c>
      <c r="C7" s="14"/>
      <c r="D7" s="15"/>
      <c r="E7" s="15"/>
      <c r="F7" s="16"/>
    </row>
    <row r="8" spans="1:6" x14ac:dyDescent="0.4">
      <c r="A8" s="17">
        <v>3</v>
      </c>
      <c r="B8" s="24" t="s">
        <v>180</v>
      </c>
      <c r="C8" s="18">
        <v>172312433.03999999</v>
      </c>
      <c r="D8" s="19">
        <v>172312433.03999999</v>
      </c>
      <c r="E8" s="25"/>
      <c r="F8" s="16"/>
    </row>
    <row r="9" spans="1:6" x14ac:dyDescent="0.4">
      <c r="A9" s="17">
        <v>4</v>
      </c>
      <c r="B9" s="27" t="s">
        <v>181</v>
      </c>
      <c r="C9" s="28"/>
      <c r="D9" s="29"/>
      <c r="E9" s="30"/>
      <c r="F9" s="16"/>
    </row>
    <row r="10" spans="1:6" x14ac:dyDescent="0.4">
      <c r="A10" s="31">
        <v>5</v>
      </c>
      <c r="B10" s="32" t="s">
        <v>182</v>
      </c>
      <c r="C10" s="28"/>
      <c r="D10" s="33"/>
      <c r="E10" s="34"/>
      <c r="F10" s="35"/>
    </row>
    <row r="11" spans="1:6" x14ac:dyDescent="0.4">
      <c r="A11" s="37">
        <v>6</v>
      </c>
      <c r="B11" s="38" t="s">
        <v>183</v>
      </c>
      <c r="C11" s="28"/>
      <c r="D11" s="39"/>
      <c r="E11" s="15"/>
      <c r="F11" s="40"/>
    </row>
    <row r="12" spans="1:6" x14ac:dyDescent="0.4">
      <c r="A12" s="17">
        <v>7</v>
      </c>
      <c r="B12" s="24" t="s">
        <v>184</v>
      </c>
      <c r="C12" s="28"/>
      <c r="D12" s="26"/>
      <c r="E12" s="25"/>
      <c r="F12" s="41"/>
    </row>
    <row r="13" spans="1:6" x14ac:dyDescent="0.4">
      <c r="A13" s="17">
        <v>8</v>
      </c>
      <c r="B13" s="24" t="s">
        <v>185</v>
      </c>
      <c r="C13" s="28"/>
      <c r="D13" s="26"/>
      <c r="E13" s="25"/>
      <c r="F13" s="41"/>
    </row>
    <row r="14" spans="1:6" x14ac:dyDescent="0.4">
      <c r="A14" s="17">
        <v>9</v>
      </c>
      <c r="B14" s="13"/>
      <c r="C14" s="28"/>
      <c r="D14" s="26"/>
      <c r="E14" s="25"/>
      <c r="F14" s="41"/>
    </row>
    <row r="15" spans="1:6" x14ac:dyDescent="0.4">
      <c r="A15" s="17">
        <v>10</v>
      </c>
      <c r="B15" s="42" t="s">
        <v>186</v>
      </c>
      <c r="C15" s="43">
        <v>172312433.03999999</v>
      </c>
      <c r="D15" s="44">
        <v>172312433.03999999</v>
      </c>
      <c r="E15" s="45"/>
      <c r="F15" s="41"/>
    </row>
    <row r="16" spans="1:6" x14ac:dyDescent="0.4">
      <c r="A16" s="17">
        <v>11</v>
      </c>
      <c r="B16" s="13" t="s">
        <v>187</v>
      </c>
      <c r="C16" s="14"/>
      <c r="D16" s="15"/>
      <c r="E16" s="15"/>
      <c r="F16" s="16"/>
    </row>
    <row r="17" spans="1:8" x14ac:dyDescent="0.4">
      <c r="A17" s="17">
        <v>12</v>
      </c>
      <c r="B17" s="24" t="s">
        <v>188</v>
      </c>
      <c r="C17" s="43">
        <v>-39377022.050000004</v>
      </c>
      <c r="D17" s="26">
        <v>-39377022.050000004</v>
      </c>
      <c r="E17" s="25"/>
      <c r="F17" s="41"/>
    </row>
    <row r="18" spans="1:8" x14ac:dyDescent="0.4">
      <c r="A18" s="17">
        <v>13</v>
      </c>
      <c r="B18" s="24" t="s">
        <v>189</v>
      </c>
      <c r="C18" s="43">
        <v>-15710032.270000011</v>
      </c>
      <c r="D18" s="26">
        <v>-15710032.270000011</v>
      </c>
      <c r="E18" s="25"/>
      <c r="F18" s="41"/>
    </row>
    <row r="19" spans="1:8" x14ac:dyDescent="0.4">
      <c r="A19" s="17">
        <v>14</v>
      </c>
      <c r="B19" s="24" t="s">
        <v>190</v>
      </c>
      <c r="C19" s="43">
        <v>2415662.79</v>
      </c>
      <c r="D19" s="26">
        <v>2415662.79</v>
      </c>
      <c r="E19" s="25"/>
      <c r="F19" s="41"/>
      <c r="H19" s="74" t="s">
        <v>217</v>
      </c>
    </row>
    <row r="20" spans="1:8" x14ac:dyDescent="0.4">
      <c r="A20" s="17">
        <v>15</v>
      </c>
      <c r="B20" s="13" t="s">
        <v>191</v>
      </c>
      <c r="C20" s="43">
        <v>-52671391.530000016</v>
      </c>
      <c r="D20" s="44">
        <v>-52671391.530000016</v>
      </c>
      <c r="E20" s="25"/>
      <c r="F20" s="41"/>
      <c r="H20" s="36">
        <v>493074.76</v>
      </c>
    </row>
    <row r="21" spans="1:8" x14ac:dyDescent="0.4">
      <c r="A21" s="17">
        <v>16</v>
      </c>
      <c r="B21" s="42" t="s">
        <v>192</v>
      </c>
      <c r="C21" s="43">
        <v>920776.11</v>
      </c>
      <c r="D21" s="26">
        <v>920776.11</v>
      </c>
      <c r="E21" s="47"/>
      <c r="F21" s="41"/>
    </row>
    <row r="22" spans="1:8" x14ac:dyDescent="0.4">
      <c r="A22" s="17">
        <v>17</v>
      </c>
      <c r="B22" s="48" t="s">
        <v>193</v>
      </c>
      <c r="C22" s="28"/>
      <c r="D22" s="26"/>
      <c r="E22" s="45"/>
      <c r="F22" s="41"/>
    </row>
    <row r="23" spans="1:8" x14ac:dyDescent="0.4">
      <c r="A23" s="17">
        <v>18</v>
      </c>
      <c r="B23" s="13" t="s">
        <v>194</v>
      </c>
      <c r="C23" s="28"/>
      <c r="D23" s="26"/>
      <c r="E23" s="25"/>
      <c r="F23" s="41"/>
    </row>
    <row r="24" spans="1:8" x14ac:dyDescent="0.4">
      <c r="A24" s="17">
        <v>19</v>
      </c>
      <c r="B24" s="13" t="s">
        <v>195</v>
      </c>
      <c r="C24" s="43">
        <v>2293702578.4000001</v>
      </c>
      <c r="D24" s="44">
        <v>2293702578.4000001</v>
      </c>
      <c r="E24" s="25"/>
      <c r="F24" s="41"/>
    </row>
    <row r="25" spans="1:8" ht="14.25" customHeight="1" x14ac:dyDescent="0.4">
      <c r="A25" s="7"/>
      <c r="B25" s="49" t="s">
        <v>196</v>
      </c>
      <c r="C25" s="28"/>
      <c r="D25" s="26"/>
      <c r="E25" s="25"/>
      <c r="F25" s="41"/>
    </row>
    <row r="26" spans="1:8" x14ac:dyDescent="0.4">
      <c r="A26" s="17">
        <v>21</v>
      </c>
      <c r="B26" s="13" t="s">
        <v>197</v>
      </c>
      <c r="C26" s="43">
        <v>0</v>
      </c>
      <c r="D26" s="26">
        <v>0</v>
      </c>
      <c r="E26" s="25"/>
      <c r="F26" s="41"/>
      <c r="G26" s="50"/>
    </row>
    <row r="27" spans="1:8" x14ac:dyDescent="0.4">
      <c r="A27" s="17">
        <v>22</v>
      </c>
      <c r="B27" s="13" t="s">
        <v>198</v>
      </c>
      <c r="C27" s="28"/>
      <c r="D27" s="26"/>
      <c r="E27" s="25"/>
      <c r="F27" s="41"/>
      <c r="G27" s="36"/>
    </row>
    <row r="28" spans="1:8" x14ac:dyDescent="0.4">
      <c r="A28" s="17">
        <v>23</v>
      </c>
      <c r="B28" s="13" t="s">
        <v>199</v>
      </c>
      <c r="C28" s="28"/>
      <c r="D28" s="26"/>
      <c r="E28" s="25"/>
      <c r="F28" s="41"/>
    </row>
    <row r="29" spans="1:8" x14ac:dyDescent="0.4">
      <c r="A29" s="17">
        <v>24</v>
      </c>
      <c r="B29" s="13" t="s">
        <v>200</v>
      </c>
      <c r="C29" s="28"/>
      <c r="D29" s="26"/>
      <c r="E29" s="25"/>
      <c r="F29" s="41"/>
    </row>
    <row r="30" spans="1:8" x14ac:dyDescent="0.4">
      <c r="A30" s="17">
        <v>25</v>
      </c>
      <c r="B30" s="13" t="s">
        <v>201</v>
      </c>
      <c r="C30" s="43">
        <v>131792089.24000001</v>
      </c>
      <c r="D30" s="26">
        <v>131792089.24000001</v>
      </c>
      <c r="E30" s="25"/>
      <c r="F30" s="41"/>
    </row>
    <row r="31" spans="1:8" x14ac:dyDescent="0.4">
      <c r="A31" s="17">
        <v>26</v>
      </c>
      <c r="B31" s="13" t="s">
        <v>202</v>
      </c>
      <c r="C31" s="28"/>
      <c r="D31" s="26"/>
      <c r="E31" s="25"/>
      <c r="F31" s="41"/>
    </row>
    <row r="32" spans="1:8" x14ac:dyDescent="0.4">
      <c r="A32" s="51">
        <v>27</v>
      </c>
      <c r="B32" s="52" t="s">
        <v>203</v>
      </c>
      <c r="C32" s="53">
        <v>252011227.80999997</v>
      </c>
      <c r="D32" s="29">
        <v>252011227.80999997</v>
      </c>
      <c r="E32" s="30"/>
      <c r="F32" s="54"/>
      <c r="G32" s="55"/>
    </row>
    <row r="33" spans="1:7" x14ac:dyDescent="0.4">
      <c r="A33" s="56">
        <v>28</v>
      </c>
      <c r="B33" s="57" t="s">
        <v>204</v>
      </c>
      <c r="C33" s="43">
        <v>1797806345.0100005</v>
      </c>
      <c r="D33" s="58">
        <v>1797806345.0100005</v>
      </c>
      <c r="E33" s="47"/>
      <c r="F33" s="59"/>
      <c r="G33" s="55"/>
    </row>
    <row r="34" spans="1:7" x14ac:dyDescent="0.4">
      <c r="A34" s="17">
        <v>29</v>
      </c>
      <c r="B34" s="60" t="s">
        <v>205</v>
      </c>
      <c r="C34" s="43">
        <v>112092916.01999998</v>
      </c>
      <c r="D34" s="26">
        <v>112092916.01999998</v>
      </c>
      <c r="E34" s="45"/>
      <c r="F34" s="41"/>
    </row>
    <row r="35" spans="1:7" x14ac:dyDescent="0.4">
      <c r="A35" s="61">
        <v>30</v>
      </c>
      <c r="B35" s="62" t="s">
        <v>206</v>
      </c>
      <c r="C35" s="43">
        <v>2293702578.0800004</v>
      </c>
      <c r="D35" s="63">
        <v>2293702578.0800004</v>
      </c>
      <c r="E35" s="64"/>
      <c r="F35" s="65"/>
    </row>
    <row r="37" spans="1:7" ht="16.5" customHeight="1" x14ac:dyDescent="0.4">
      <c r="A37" s="66" t="s">
        <v>207</v>
      </c>
      <c r="B37" s="99" t="s">
        <v>208</v>
      </c>
      <c r="C37" s="99"/>
      <c r="D37" s="99"/>
    </row>
    <row r="38" spans="1:7" x14ac:dyDescent="0.4">
      <c r="B38" s="99"/>
      <c r="C38" s="99"/>
      <c r="D38" s="99"/>
    </row>
    <row r="39" spans="1:7" x14ac:dyDescent="0.4">
      <c r="A39" s="66" t="s">
        <v>209</v>
      </c>
      <c r="B39" s="67" t="s">
        <v>210</v>
      </c>
      <c r="D39" s="68">
        <v>899413.11</v>
      </c>
      <c r="E39" s="68">
        <v>-21362.68</v>
      </c>
    </row>
    <row r="40" spans="1:7" x14ac:dyDescent="0.4">
      <c r="A40" s="66" t="s">
        <v>211</v>
      </c>
      <c r="B40" s="67" t="s">
        <v>212</v>
      </c>
      <c r="D40" s="68">
        <v>-17484697.590000007</v>
      </c>
      <c r="E40" s="69"/>
    </row>
    <row r="41" spans="1:7" x14ac:dyDescent="0.4">
      <c r="A41" s="66" t="s">
        <v>213</v>
      </c>
      <c r="B41" s="67" t="s">
        <v>214</v>
      </c>
      <c r="D41" s="70">
        <v>1595431.7400000002</v>
      </c>
      <c r="E41" s="69"/>
    </row>
    <row r="43" spans="1:7" x14ac:dyDescent="0.4">
      <c r="D43" s="23"/>
    </row>
  </sheetData>
  <mergeCells count="5">
    <mergeCell ref="A1:B1"/>
    <mergeCell ref="C1:D1"/>
    <mergeCell ref="A2:F2"/>
    <mergeCell ref="A3:F3"/>
    <mergeCell ref="B37:D38"/>
  </mergeCells>
  <pageMargins left="0.7" right="0.7" top="0.75" bottom="0.75" header="0.3" footer="0.3"/>
  <pageSetup scale="71" firstPageNumber="219" orientation="portrait" useFirstPageNumber="1" r:id="rId1"/>
  <headerFooter>
    <oddFooter>&amp;L&amp;"-,Bold"FERC FORM NO. 2 (12-96)&amp;C&amp;"-,Bold"Page 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02C7FB3A0D71428285D8B75EF4F5ED" ma:contentTypeVersion="6" ma:contentTypeDescription="Create a new document." ma:contentTypeScope="" ma:versionID="eaa328088d311a235edad5c87cb29736">
  <xsd:schema xmlns:xsd="http://www.w3.org/2001/XMLSchema" xmlns:xs="http://www.w3.org/2001/XMLSchema" xmlns:p="http://schemas.microsoft.com/office/2006/metadata/properties" xmlns:ns2="3f7eb85b-950b-40e3-9a9f-23269a111e57" xmlns:ns3="524bcda3-08a6-4a81-92ac-57a22c249174" targetNamespace="http://schemas.microsoft.com/office/2006/metadata/properties" ma:root="true" ma:fieldsID="d86611e26b5fea5c756245a6b131208d" ns2:_="" ns3:_="">
    <xsd:import namespace="3f7eb85b-950b-40e3-9a9f-23269a111e57"/>
    <xsd:import namespace="524bcda3-08a6-4a81-92ac-57a22c2491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b85b-950b-40e3-9a9f-23269a111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bcda3-08a6-4a81-92ac-57a22c2491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B755F4-024E-4CA9-BAB9-9E592CB52C7E}"/>
</file>

<file path=customXml/itemProps2.xml><?xml version="1.0" encoding="utf-8"?>
<ds:datastoreItem xmlns:ds="http://schemas.openxmlformats.org/officeDocument/2006/customXml" ds:itemID="{8D3910B8-80E6-49E2-B2A7-E1A6BDE0034C}"/>
</file>

<file path=customXml/itemProps3.xml><?xml version="1.0" encoding="utf-8"?>
<ds:datastoreItem xmlns:ds="http://schemas.openxmlformats.org/officeDocument/2006/customXml" ds:itemID="{4E96D8FA-4F8B-45D1-B5C5-96BD443F1A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GRAM Input</vt:lpstr>
      <vt:lpstr>2022-2024 Avg Retirements</vt:lpstr>
      <vt:lpstr>2022-2024 AGL Actual Retments</vt:lpstr>
      <vt:lpstr>VNG Ret Projection by FERC Acc</vt:lpstr>
      <vt:lpstr>219  (2022 FERC Form)</vt:lpstr>
      <vt:lpstr>219  (2023 FERC Form)</vt:lpstr>
      <vt:lpstr>219 (2024 FERC Form)</vt:lpstr>
      <vt:lpstr>'219  (2022 FERC Form)'!Print_Area</vt:lpstr>
      <vt:lpstr>'219  (2023 FERC Form)'!Print_Area</vt:lpstr>
      <vt:lpstr>'219 (2024 FERC Form)'!Print_Area</vt:lpstr>
      <vt:lpstr>'VNG Ret Projection by FERC Acc'!Print_Titles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Tucker, Gary A.</cp:lastModifiedBy>
  <dcterms:created xsi:type="dcterms:W3CDTF">2025-06-18T14:42:40Z</dcterms:created>
  <dcterms:modified xsi:type="dcterms:W3CDTF">2025-06-30T13:56:33Z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d3826ce-7c18-471d-9596-93de5bae332e_Enabled">
    <vt:lpwstr>true</vt:lpwstr>
  </property>
  <property fmtid="{D5CDD505-2E9C-101B-9397-08002B2CF9AE}" pid="5" name="MSIP_Label_ed3826ce-7c18-471d-9596-93de5bae332e_SetDate">
    <vt:lpwstr>2025-06-17T22:48:37Z</vt:lpwstr>
  </property>
  <property fmtid="{D5CDD505-2E9C-101B-9397-08002B2CF9AE}" pid="6" name="MSIP_Label_ed3826ce-7c18-471d-9596-93de5bae332e_Method">
    <vt:lpwstr>Standard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SiteId">
    <vt:lpwstr>c0a02e2d-1186-410a-8895-0a4a252ebf17</vt:lpwstr>
  </property>
  <property fmtid="{D5CDD505-2E9C-101B-9397-08002B2CF9AE}" pid="9" name="MSIP_Label_ed3826ce-7c18-471d-9596-93de5bae332e_ActionId">
    <vt:lpwstr>a9533888-d48f-4ff5-a1ac-29fb7265c931</vt:lpwstr>
  </property>
  <property fmtid="{D5CDD505-2E9C-101B-9397-08002B2CF9AE}" pid="10" name="MSIP_Label_ed3826ce-7c18-471d-9596-93de5bae332e_ContentBits">
    <vt:lpwstr>0</vt:lpwstr>
  </property>
  <property fmtid="{D5CDD505-2E9C-101B-9397-08002B2CF9AE}" pid="11" name="MSIP_Label_ed3826ce-7c18-471d-9596-93de5bae332e_Tag">
    <vt:lpwstr>10, 3, 0, 1</vt:lpwstr>
  </property>
  <property fmtid="{D5CDD505-2E9C-101B-9397-08002B2CF9AE}" pid="12" name="ContentTypeId">
    <vt:lpwstr>0x0101001102C7FB3A0D71428285D8B75EF4F5ED</vt:lpwstr>
  </property>
</Properties>
</file>